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bckp\OVO dokumenty\00_Zákazky_2022\16_Technicko-organizačné zabezpečenie konferencie\06_SP\"/>
    </mc:Choice>
  </mc:AlternateContent>
  <bookViews>
    <workbookView xWindow="0" yWindow="0" windowWidth="2160" windowHeight="0"/>
  </bookViews>
  <sheets>
    <sheet name="Návrh na plnenie kritérií" sheetId="1" r:id="rId1"/>
  </sheets>
  <definedNames>
    <definedName name="_xlnm.Print_Area" localSheetId="0">'Návrh na plnenie kritérií'!$A$1:$I$61</definedName>
    <definedName name="Z_1F105ED5_4888_4BEB_9516_33F08F86073D_.wvu.PrintArea" localSheetId="0" hidden="1">'Návrh na plnenie kritérií'!$A$1:$I$57</definedName>
    <definedName name="Z_A085BBC9_5028_4F8E_A0E5_447D33549F86_.wvu.PrintArea" localSheetId="0" hidden="1">'Návrh na plnenie kritérií'!$A$1:$I$57</definedName>
    <definedName name="Z_CC572E2C_9DC5_4BD4_AFB1_136FD6CB154D_.wvu.PrintArea" localSheetId="0" hidden="1">'Návrh na plnenie kritérií'!$A$1:$I$57</definedName>
  </definedNames>
  <calcPr calcId="162913"/>
  <customWorkbookViews>
    <customWorkbookView name="Pokojny Vladimir - osobné zobrazenie" guid="{CC572E2C-9DC5-4BD4-AFB1-136FD6CB154D}" mergeInterval="0" personalView="1" xWindow="-2404" windowWidth="2278" windowHeight="1265" activeSheetId="1"/>
    <customWorkbookView name="Zendulka Lukas - osobné zobrazenie" guid="{1F105ED5-4888-4BEB-9516-33F08F86073D}" mergeInterval="0" personalView="1" maximized="1" xWindow="-9" yWindow="-9" windowWidth="1938" windowHeight="1048" activeSheetId="1"/>
    <customWorkbookView name="Friebertova Simona - osobné zobrazenie" guid="{A085BBC9-5028-4F8E-A0E5-447D33549F86}" mergeInterval="0" personalView="1" maximized="1" xWindow="-8" yWindow="-8" windowWidth="1936" windowHeight="1056" activeSheetId="1" showComments="commIndAndComment"/>
  </customWorkbookViews>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G39" i="1" l="1"/>
  <c r="G44" i="1" s="1"/>
  <c r="G37" i="1"/>
  <c r="G18" i="1"/>
  <c r="E50" i="1" l="1"/>
  <c r="E49" i="1"/>
  <c r="E48" i="1"/>
  <c r="E47" i="1"/>
  <c r="H39" i="1" l="1"/>
  <c r="H44" i="1"/>
  <c r="H38" i="1"/>
  <c r="H37" i="1"/>
  <c r="H36" i="1"/>
  <c r="H35" i="1"/>
  <c r="H34" i="1"/>
  <c r="H33" i="1"/>
  <c r="H32" i="1"/>
  <c r="H31" i="1"/>
  <c r="H30" i="1"/>
  <c r="H29" i="1"/>
  <c r="H28" i="1"/>
  <c r="H27" i="1"/>
  <c r="H26" i="1"/>
  <c r="H25" i="1"/>
  <c r="H24" i="1"/>
  <c r="H23" i="1"/>
  <c r="H22" i="1"/>
  <c r="H21" i="1"/>
  <c r="H20" i="1"/>
  <c r="H19" i="1"/>
  <c r="H18" i="1"/>
  <c r="I37" i="1" l="1"/>
  <c r="G36" i="1" l="1"/>
  <c r="G20" i="1"/>
  <c r="G21" i="1"/>
  <c r="G22" i="1"/>
  <c r="G23" i="1"/>
  <c r="G24" i="1"/>
  <c r="G25" i="1"/>
  <c r="G26" i="1"/>
  <c r="G27" i="1"/>
  <c r="G28" i="1"/>
  <c r="G29" i="1"/>
  <c r="G30" i="1"/>
  <c r="G31" i="1"/>
  <c r="G32" i="1"/>
  <c r="G33" i="1"/>
  <c r="G34" i="1"/>
  <c r="G35" i="1"/>
  <c r="G19" i="1"/>
  <c r="D47" i="1" s="1"/>
  <c r="D50" i="1" l="1"/>
  <c r="G38" i="1"/>
  <c r="I44" i="1"/>
  <c r="D49" i="1"/>
  <c r="F49" i="1" s="1"/>
  <c r="I19" i="1"/>
  <c r="D48" i="1"/>
  <c r="F48" i="1" s="1"/>
  <c r="I21" i="1"/>
  <c r="I25" i="1"/>
  <c r="I20" i="1"/>
  <c r="I22" i="1"/>
  <c r="I23" i="1"/>
  <c r="I24" i="1"/>
  <c r="I26" i="1"/>
  <c r="I27" i="1"/>
  <c r="I28" i="1"/>
  <c r="I29" i="1"/>
  <c r="I30" i="1"/>
  <c r="I31" i="1"/>
  <c r="I32" i="1"/>
  <c r="I33" i="1"/>
  <c r="I39" i="1"/>
  <c r="I34" i="1"/>
  <c r="I35" i="1"/>
  <c r="I36" i="1"/>
  <c r="I18" i="1"/>
  <c r="I38" i="1" l="1"/>
  <c r="F47" i="1"/>
  <c r="F50" i="1" l="1"/>
</calcChain>
</file>

<file path=xl/sharedStrings.xml><?xml version="1.0" encoding="utf-8"?>
<sst xmlns="http://schemas.openxmlformats.org/spreadsheetml/2006/main" count="77" uniqueCount="71">
  <si>
    <t>Tovar/Služba</t>
  </si>
  <si>
    <t xml:space="preserve">Konferenčná miestnosť                            </t>
  </si>
  <si>
    <t xml:space="preserve">Technické zabezpečenie                     </t>
  </si>
  <si>
    <t xml:space="preserve">Fotodokumentácia           </t>
  </si>
  <si>
    <t xml:space="preserve">Kvetinová výzdoba  </t>
  </si>
  <si>
    <t xml:space="preserve">PR podpora                     </t>
  </si>
  <si>
    <t>Jednotková cena v EUR bez DPH</t>
  </si>
  <si>
    <t>Cena spolu v EUR bez DPH</t>
  </si>
  <si>
    <t>Sadzba DPH</t>
  </si>
  <si>
    <t xml:space="preserve">Max.množstvo/  počet </t>
  </si>
  <si>
    <t>Cena spolu v EUR             s DPH</t>
  </si>
  <si>
    <t>Objednávateľ</t>
  </si>
  <si>
    <t xml:space="preserve">Personálne zabezpečenie  </t>
  </si>
  <si>
    <t>PRENÁJOM MIESTNOSTI</t>
  </si>
  <si>
    <t>SLUŽBY SÚVISIACE S ÚČASTNÍKOM</t>
  </si>
  <si>
    <t xml:space="preserve">Grafické práce, ich technická realizácia pre podujatie     </t>
  </si>
  <si>
    <t>TECHNICKO - ORGANIZAČNÉ ZABEZPEČENIE KONFERENCIE</t>
  </si>
  <si>
    <t>IČO:</t>
  </si>
  <si>
    <t xml:space="preserve">Zabezpečenie protipandemických opatrení                     </t>
  </si>
  <si>
    <t>Služby súvisiace s účastníkom konferencie - (suma na 1 účastníka)</t>
  </si>
  <si>
    <t>Obchodné meno uchádzača:</t>
  </si>
  <si>
    <t>DIČ:</t>
  </si>
  <si>
    <t>IČ DPH:</t>
  </si>
  <si>
    <t>Zapísaný v:</t>
  </si>
  <si>
    <t>Telefón:</t>
  </si>
  <si>
    <t>E- mail:</t>
  </si>
  <si>
    <t>Uchádzač vyhlasuje, že:</t>
  </si>
  <si>
    <t>je platca DPH</t>
  </si>
  <si>
    <t>nie je platca DPH</t>
  </si>
  <si>
    <t>Cena spolu v EUR s DPH</t>
  </si>
  <si>
    <t>CENA ZA TECHNICKO-ORGANIZAČNÉ ZABEZPEČENIE KONFERENCIE V EUR:</t>
  </si>
  <si>
    <t>CENA ZA PRENÁJOM KONFERENČNEJ MIESTNOSTI V EUR:</t>
  </si>
  <si>
    <t>CENA ZA SLUŽBY SÚVISIACE S ÚČASTNÍKOM V EUR:</t>
  </si>
  <si>
    <t>Cena musí obsahovať všetky náklady uchádzača spojené s plnením predmetu zákazky.</t>
  </si>
  <si>
    <t>Uchádzač vyplní žlto podfarbené bunky.</t>
  </si>
  <si>
    <t>...............................................................</t>
  </si>
  <si>
    <t>Správa štátnych hmotných rezerv Slovenskej republiky, Pražská 29, 812 63 Bratislava</t>
  </si>
  <si>
    <t>Technicko - organizačné zabezpečenie konferencie</t>
  </si>
  <si>
    <r>
      <t>Jednodňová konferencia, predpokladaný po</t>
    </r>
    <r>
      <rPr>
        <b/>
        <sz val="12"/>
        <rFont val="Calibri"/>
        <family val="2"/>
        <charset val="238"/>
        <scheme val="minor"/>
      </rPr>
      <t>čet 200</t>
    </r>
    <r>
      <rPr>
        <b/>
        <sz val="12"/>
        <color indexed="8"/>
        <rFont val="Calibri"/>
        <family val="2"/>
        <charset val="238"/>
        <scheme val="minor"/>
      </rPr>
      <t xml:space="preserve"> </t>
    </r>
    <r>
      <rPr>
        <b/>
        <sz val="12"/>
        <rFont val="Calibri"/>
        <family val="2"/>
        <charset val="238"/>
        <scheme val="minor"/>
      </rPr>
      <t xml:space="preserve">osôb </t>
    </r>
  </si>
  <si>
    <t>Verejný obstarávateľ požaduje od úspešného uchádzača zabezpečenie a dodržanie všetkých aktuálne platných opatrení (ku dňu konania konferencie) vydaných Úradom verejného zdravotníctva Slovenskej republiky na zamedzenie šírenia ochorenia COVID-19, napr. zabezpečiť pre všetkých účastníkov a personál:
• dezinfekciu rúk prostredníctvom technológie bezdotykového dávkovača (minimálne 2 kusy bezdotykových dávkovačov s dezinfekciou),
• bezkontaktné meranie telesnej teploty,
• ochranu horných dýchacích ciest v zmysle opatrení platných v čase konania konferencie,
• pred konferenciou a po jej ukončení vydezinfikovať všetky spoločné priestory, v ktorých sa pohybovali účastníci konferencie,
• a iné podľa opatrení platných v čase konania konferencie.</t>
  </si>
  <si>
    <t>CENA ZA SLUŽBY SÚVISIACE S ÚČASTNÍKOM (suma na 1 účastníka) V EUR:</t>
  </si>
  <si>
    <t>CELKOVÁ CENA SPOLU ZA KONFERENCIU PRI 200 ÚČASTNÍKOCH V EUR:</t>
  </si>
  <si>
    <r>
      <t>Názov predmetu zákazky:</t>
    </r>
    <r>
      <rPr>
        <sz val="11"/>
        <rFont val="Calibri"/>
        <family val="2"/>
        <charset val="238"/>
        <scheme val="minor"/>
      </rPr>
      <t xml:space="preserve"> </t>
    </r>
  </si>
  <si>
    <t>Sídlo uchádzača:</t>
  </si>
  <si>
    <t>V .............................. , dňa .......................</t>
  </si>
  <si>
    <t>(meno, priezvisko a funkcia oprávnenej osoby uchádzača, podpis a odtlačok pečiatky)</t>
  </si>
  <si>
    <t>Príloha č. 2 k zmluve - Návrh na plnenie kritérií</t>
  </si>
  <si>
    <t>Pri konferencii musí byť zabezpečená minimálna kvalita konferenčných priestorov pre 200 osôb na úrovni 4* hotela/zariadenia. Verejný obstarávateľ požaduje zabezpečiť miestnosť, ktorá bude súčasťou hotela, kde bude poskytované stravovanie. Pri výbere miesta konania podujatia je potrebné voliť také miesto, ktoré je dobre dostupné (autom, autobusom, verejnou dopravou, peši), s možnosťou parkovania pre účastníkov v blízkosti miesta konania podujatia. Zároveň sa požaduje zabezpečenie minimálne 30 parkovacích miest v bezprostrednej blízkosti miesta konania podujatia pre potreby verejného obstarávateľa. Cena za parkovacie miesta bude obsiahnutá v celkových nákladoch na zabezpečenie podujatia.</t>
  </si>
  <si>
    <t xml:space="preserve">Konferenčná miestnosť pre 200 osôb, z toho minimálne 7 osôb sediacich za predsedníckym stolom. Spôsob sedenia: školské sedenie, prípadne kombinácia školského a kinosedenia. Zabezpečenie predsedníckeho stola pre minimálne 7 osôb vrátane rečníckeho pultu so zabudovaným, výškovo nastaviteľným mikrofónom. Podľa charakteru sedenia môže verejný obstarávateľ od poskytovateľa požadovať zabezpečenie vyvýšeného pódia (minimálne 10 cm) pre prednášajúcich a moderátora v minimálnom počte 7 osôb. V takomto prípade bude verejný obstarávateľ požadovať zabezpečenie vhodného sedenia (napríklad formou kresiel a konferenčných stolíkov). V prezentačnej miestnosti bude zabezpečené plátno a dataprojektor na prezentácie púšťané z notebooku. Prezentačná miestnosť nebude členitá tak, aby účastníkom čokoľvek bránilo v dobrej viditeľnosti. V prípade členenia miestnosti je potrebné zabezpečiť dodatočnú prezentačnú techniku (premietacie plátna, obrazovky) tak, aby mal každý účastník rovnaké alebo podobné podmienky vizuálneho a zvukového vnímania prezentácie. Pred začatím konania podujatia, najmenej 1 hodinu, musia  byť v hoteli/zariadení  na viditeľnom mieste rozmiestnené najmenej 3 navigačné tabule, minimálne s názvom konferencie, názvom projektu „Efektívne štátne hmotné rezervy pre bezpečnosť obyvateľstva SR“, logom EÚ a logom operačného programu Efektívna verejná správa, pre navigáciu účastníkov do konferenčnej miestnosti.  </t>
  </si>
  <si>
    <t>Verejný obstarávateľ požaduje na podujatí zabezpečiť: ozvučenie celej konferenčnej miestnosti tak, aby mal každý účastník rovnaké alebo podobné podmienky zvukového vnímania prezentácie. Budú zabezpečené mikrofóny (minimálne 7 mikrofónov na predsedníckom stole, zabudovaný mikrofón na rečníckom pulte, minimálne 3 bezdrôtové mikrofóny s dosahom minimálne 50 m); v prípade, ak v konferenčnej miestnosti nebude plátno na prezentáciu, poskytovateľ zabezpečí širokouhlé projekčné plátno s mobilnou trojnožkou (projekčné plátno plocha min. 244 x 244cm, biele plátno, čierne okraje, biela konštrukcia, mobilná trojnožka, uhlopriečka minimálne 136", pomer strán 1:1, auto-uzamykací systém, MaxWhite materiál plátna alebo ekvivalent); a tiež dataprojektor (ovládač, napájanie).</t>
  </si>
  <si>
    <t>2 ks notebookov - notebook na prezentácie, notebook na časomieru, notebook musí byť kompatibilný a vopred vyskúšaný s projektorom a ostatnou technikou (minimálne technické požiadavky na notebooky - minimálne 15“ Monitor, HDMI výstup + kábel (pripojenie na TV), myš, optická mechanika, čítačka pamäťových kariet, antivírusová ochrana so zabezpečenou aktualizáciou, minimálna úroveň  MS Office 2016 Standard alebo vyššia verzia alebo ekvivalent umožňujúci prácu a prezentáciu súborov vytvorených v MS OFFICE, Adobe Reader alebo ekvivalentný program na čítanie súborov vo formáte .pdf, program na prehrávanie videa (poskytovateľ oznámi verejnému obstarávateľovi minimálne 5 pracovných dní pred konaním konferencie podporované audio/video formáty). Všetky zariadenia musia byť navzájom kompatibilné a vopred vyskúšané.</t>
  </si>
  <si>
    <t>Zabezpečenie minimálne 4 ks plochých monitorov/televízorov, z toho 2 ks  určených pre panelistov/prednášajúcich s cieľom sledovania prezentácií ostatných rečníkov o veľkosti min. 28" a min. 2 ks pre publikum na sledovanie prezentácií o veľkosti min. 42". Monitory/televízory pre publikum je potrebné umiestniť na pohyblivé stojany na kolieskach alebo stojany v miestnosti, t.j. umiestniť ich vhodne podľa charakteru a možností konferenčnej miestnosti. Všetky monitory/televízory musia byť synchronizované a prepojené na vysielanie rovnakých záberov z prezentácií.</t>
  </si>
  <si>
    <t>Verejný obstarávateľ požaduje zabezpečenie online registračného systému účastníkov, ktorý bude obsahovať schválený vizuál/leitmotív celej konferencie, základné údaje o konferencii (ako je miesto, čas, program a iné), bude ho možné sledovať - kontrolovať v čase, bude poskytovať možnosť dodatočnej registrácie priamo na mieste a systém bude priamo umožňovať tlač menoviek - jednotlivých účastníkov priamo na mieste. Z toho dôvodu musí poskytovateľ zabezpečiť aj príslušnú možnosť tlače menoviek priamo na mieste konania konferencie. Systém musí byť schopný exportovať všetky registrované údaje do .xls súboru prípadne do .pdf súboru, ktorý bude následne možné vytlačiť. Údaje musia obsahovať aj informácie o dátume a čase jednotlivých registrácií.</t>
  </si>
  <si>
    <t>Zabezpečenie vysokorýchlostného bezdrôtového Wifi pripojenia k internetu s minimálnou požiadavkou   802.11ac, spätnou kompatibilitou so štandardom 802.11n, frekvenčné pásmo 2,4/5 GHz, minimálne 100 Mbit/s. pre všetkých účastníkov podujatia v konferenčnej miestnosti vrátane možnosti využitia tohto pripojenia na uskutočnenie videohovoru s prednášajúcim, ktorý sa nemohol daného podujatia osobne zúčastniť s prezentáciou na monitoroch.</t>
  </si>
  <si>
    <t xml:space="preserve">Verejný obstarávateľ požaduje zabezpečiť možnosť operatívneho farebného kopírovania a farebnej tlače počas konania podujatia v predpokladanom počte 200 ks z jedného exempláru (kancelársky papier a/alebo papier 150 - 180 g papier v rozmeroch A5 - A3) celkom do 2 000 ks kópií a zabezpečiť bezdrôtové pripojenie na internet priamo v konferenčnej miestnosti aj pre tento účel.   </t>
  </si>
  <si>
    <t>Verejný obstarávateľ požaduje od poskytovateľa zabezpečiť na podujatie na produkciu podujatia jedného supervízora s minimálne trojročnými skúsenosťami s rovnakým alebo podobným charakterom podujatí, ktorý bude zodpovedný za celý priebeh podujatia, prijímať sťažnosti a vybavovať operatívne požiadavky verejného obstarávateľa.</t>
  </si>
  <si>
    <t>Verejný obstarávateľ požaduje od poskytovateľa zabezpečiť na podujatie prítomnosť technického personálu v minimálnom počte 2 osoby (technicky zdatný personál s minimálne dvojročnými skúsenosťami s rovnakým alebo podobným charakterom podujatí z pohľadu technického zabezpečenia a funkčnosti používaných technických  zariadení). Ich úlohou bude zabezpečiť funkčnosť a pripojenie všetkých používaných zariadení počas podujatia, nahratie a spustenie  prezentácií, funkčnosť  a pripojenie mikrofónov a pod.</t>
  </si>
  <si>
    <t xml:space="preserve">Verejný obstarávateľ požaduje od poskytovateľa zabezpečiť na podujatie 6 hostesiek (hostesov), pričom všetci musia mať skúsenosti s rovnakým alebo podobným charakterom podujatí. Hostesky/hostesi musia mať jednotné reprezentatívne oblečenie a vystupovanie, musia byť pre účastníkov ľahko rozpoznateľní a na podujatí budú k dispozícii počas celej doby jeho trvania. Hostesky/hostesi budú na podujatí zabezpečovať: registráciu prihlásených účastníkov (zabezpečenie evidencie účastníkov, distribúciu menoviek), prípravu a rozdávanie prezentačných materiálov, asistenciu pri diskusii, prípadne ďalšie požiadavky (asistenciu, pomoc) zo strany verejného obstarávateľa, ktoré môžu vzniknúť počas podujatia. </t>
  </si>
  <si>
    <t xml:space="preserve">Verejný obstarávateľ požaduje na podujatí zabezpečiť moderátora podujatia, ktorý bude schopný moderovať tému podujatia a viesť aj diskusiu v tejto problematike podľa požiadaviek a charakteru podujatia. </t>
  </si>
  <si>
    <t>Verejný obstarávateľ požaduje vytvorenie motívu celého podujatia, ktorý bude použitý na všetkých podporných materiáloch, predmetoch, komunikačných nosičoch. Poskytovateľ predloží verejnému obstarávateľovi najmenej 25 kalendárnych dní pred konaním podujatia minimálne 3 návrhy motívu s prihliadnutím na komunikovanú tému a problematiku podujatia s dodaním súhlasu autora na jeho používanie pre účely podujatia a činnosti verejného obstarávateľa. Zvolený motív bude využitý a komunikovaný na  všetkých materiáloch a podkladoch spojených s podujatím (menovky, program, rečnícky pult, prezentácia, atď.), poskytovateľ zabezpečí plnofarebné označenie/branding rečníckeho pultu v minimálnej veľkosti A1 podľa požiadaviek verejného obstarávateľa. Zároveň poskytovateľ zabezpečí  tvorbu a výrobu označenia podujatia v rámci priestoru konania podujatia - minimálna veľkosť A3 - A5, pri vstupe do budovy minimálna veľkosť A3 - A5, pre jednoduchší prístup v priestoroch hotela ku konferenčnej miestnosti veľkosť A3 - A5. Poskytovateľ zabezpečí na frekventovaných miestach pri konferenčnej miestnosti umiestnenie programu podujatia - minimálna veľkosť A3 - A5 a vytvorenie inštruktážneho listu s navigačnými informáciami pre účastníkov podujatia v minimálnom rozsahu formátu A4, ktoré poskytovateľ zašle na odsúhlasenie verejnému obstarávateľovi najneskôr 10 kalendárnych dní pred konaním podujatia. Grafické návrhy podľa požiadaviek verejného obstarávateľa budú predložené v stanovených termínoch, a to vo formáte PDF v minimálnom rozlíšení 150 dpi, farebné rozlíšenie v CMYKu, minimálna gramáž papiera 180 g, obojstranne natieraný, lesklý. Poskytovateľ sa zaväzuje podľa požiadaviek verejného obstarávateľa vytvoriť, upraviť a prispôsobiť motív na rôzne formáty a typy využitia. Verejný obstarávateľ požaduje, aby grafické spracovanie bolo v súlade s aktuálnou verziou Manuálu pre informovanie a komunikáciu, operačný program Efektívna verejná správa, programové obdobie 2014 – 2020: http://www.reformuj.sk/medialny-prispevok/informovanie-a-komunikacia/.</t>
  </si>
  <si>
    <t xml:space="preserve">Verejný obstarávateľ požaduje grafický návrh, tlač a dodanie 1 ks rozkladacej prezentačnej steny minimálne s rozmerom 3 x 2,65 m s logami podľa zadania verejného obstarávateľa. Rozkladacia prezentačná stena  s potlačou bude zakrivená do poloblúka, materiál konštrukcie: ľahký a pevný materiál, jednoduchá montáž bez náradia, max. čas montáže do 20 min., prezentačné panely vyrobené z kvalitného PVC-PES banneru s UV filtrom alebo inou obdobnou  kvalitnou povrchovou úpravou proti zmene farebnosti, z umývateľného rolovateľného materiálu, úchyty konštrukcie a panelov budú pomocou magnetických pásov, balenie spolu v jednom kufri s možnosťou ťahať na kolieskach. Grafika prezentačnej steny bude schválená verejným obstarávateľom pred podujatím a bude niesť znaky leitmotívu konferencie. Verejný obstarávateľ požaduje, aby grafické spracovanie bolo v súlade s aktuálnou verziou Manuálu pre informovanie a komunikáciu, operačný program Efektívna verejná správa, programové obdobie 2014 – 2020: http://www.reformuj.sk/medialny-prispevok/informovanie-a-komunikacia/. </t>
  </si>
  <si>
    <t>Verejný obstarávateľ požaduje grafický návrh, tlač a dodanie  bannerov s logami podľa zadania verejného obstarávateľa pre účely konferencie v počte do 4 ks. Banner (roll-up) musí byť ľahký, rýchlo rozložiteľný prenosný so stojanom bez nožičiek, stabilný s rolovateľnou grafickou plachtou, možnosť nastavenia požadovanej výšky, materiál konštrukcie: ľahký a pevný materiál (eloxovaný hliník), rozmery konštrukcie (Š x V): od 80 do 90 cm x od 200 do 220 cm. Grafika bannerov bude schválená verejným obstarávateľom pred podujatím a bude niesť znaky leitmotívu konferencie. Verejný obstarávateľ požaduje, aby grafické spracovanie bolo v súlade s aktuálnou verziou Manuálu pre informovanie a komunikáciu, operačný program Efektívna verejná správa, programové obdobie 2014 – 2020: http://www.reformuj.sk/medialny-prispevok/informovanie-a-komunikacia/.</t>
  </si>
  <si>
    <t>Poskytovateľ zabezpečí aj grafický návrh a distribúciu elektronických pozvánok (e-mailom alebo iným vhodným nástrojom) na podujatie. Verejný obstarávateľ dodá príslušné logá a požiadavky na grafické spracovanie. Verejný obstarávateľ požaduje, aby grafické spracovanie bolo v súlade s aktuálnou verziou Manuálu pre informovanie a komunikáciu, operačný program Efektívna verejná správa, programové obdobie 2014 – 2020: http://www.reformuj.sk/medialny-prispevok/informovanie-a-komunikacia/. Poskytovateľ zabezpečí vedenie databázy oslovených a konečných účastníkov (časť databázy dodá poskytovateľ), pričom zabezpečí súlad s príslušnou právnou úpravou o ochrane osobných údajov.</t>
  </si>
  <si>
    <t>Poskytovateľ zabezpečí kvetinovú výzdobu priestorov prostredníctvom živých kvetov. Verejný obstarávateľ požaduje umiestnenie minimálne 4 ks kvetinových ikebán/inštalácií v konferenčnej sále  a 1 ks ikebany/inštalácie na stôl prednášajúcich. Kvetinové aranžmá budú pozostávať najmenej z troch rôznych druhov vzájomne ladiacich kvetov a farieb. Minimálne rozmery ikebán/inštalácií v konferenčnej sále: výška 80 cm a šírka 50 cm. Maximálne rozmery ikebán/inštalácií v konferenčnej sále: výška 100 cm a šírka 60 cm. Minimálne rozmery ikebán/inštalácií na stôl prednášajúcich: výška 50 cm a šírka 80 cm. Maximálne rozmery ikebán/inštalácií na stôl prednášajúcich: výška 60 cm a šírka 100 cm.</t>
  </si>
  <si>
    <t>Verejný obstarávateľ požaduje výrobu, grafickú prípravu, tlač a distribúciu menoviek v plastovom obale, rozmer min. 9 x 5 cm pre účastníkov a prednášateľov, pričom menovky budú spĺňať vysokoprofesionálny štandard konferencií (napríklad tlač menoviek priamo na mieste s umiestnením na vopred pripravené, graficky spracované a vytlačené menovky). Menovky musia byť rozdelené a farebne odlíšené do 3 skupín - obslužný personál, prednášajúci, účastníci. Požadovaný počet menoviek bude 200 ks. Verejný obstarávateľ bude ďalej požadovať umiestnenie menoviek na textilnú šnúrku na krk zloženej z karabínky, šnúrky  s potlačou loga EÚ (logo EÚ dodá verejný obstarávateľ emailom do 3 pracovných dní od požiadavky poskytovateľa v požadovanom grafickom formáte), materiál - polyester, preferovaný rozmer loga 20 x 550 mm, preferované farby: modrá, červená, biela. Požadovaný počet šnúrok bude 200 ks. V prípade využitia predsedníckeho pultu/stola sa požaduje výroba a dodanie dostatočne viditeľných menoviek prednášateľov (minimálny rozmer 210 mm x 100 mm) na prednášateľskom stole, na papieri s gramážou minimálne 180 g v plastových priehľadných A stojanoch, v počte minimálne 15 ks.</t>
  </si>
  <si>
    <t xml:space="preserve">Pre všetkých účastníkov podujatia verejný obstarávateľ požaduje zabezpečiť sadu prezentačných predmetov na konferenciu a to: zabezpečenie kovových pier s potlačou znaku EÚ s odkazom na EÚ; USB kľúč min. 16 GB s potlačou znaku EÚ s odkazom na EÚ; modrý linajkový zápisník formát A5 s pevnou väzbou minimálne 60 strán s potlačou znaku EÚ s odkazom na EÚ a odkazom na Európsky sociálny fond, logom operačného programu Efektívna verejná správa, logom Správy štátnych hmotných rezerv SR, vyhlásením „Tento projekt je podporený z Európskeho sociálneho fondu“, na prvej/prednej strane obalu; diár denný na rok 2023 formát A5 s potlačou znaku EÚ s odkazom na EÚ a odkazom na Európsky sociálny fond, logom operačného programu Efektívna verejná správa, logom Správy štátnych hmotných rezerv SR, vyhlásením „Tento projekt je podporený z Európskeho sociálneho fondu“, na prvej/prednej strane obalu; automatický dáždnik jednofarebný s potlačou znaku EÚ s odkazom na EÚ a odkazom na Európsky sociálny fond, logom operačného programu Efektívna verejná správa, vyhlásením „Tento projekt je podporený z Európskeho sociálneho fondu“. V prípade požiadavky zabezpečí poskytovateľ nahranie požadovaných prezentácii verejného obstarávateľa na USB kľúče pre účastníkov. Predpokladaný počet účastníkov podujatia bude 200, t. j. verejný obstarávateľ požaduje 200 sád uvedených prezentačných predmetov. Všetky požadované tlačoviny (menovky, harmonogram podujatia a pod.) spolu s prezentačnými predmetmi, budú distribuované (odovzdané) účastníkom pri ich registrácii obslužným personálom/hosteskou, hostesom v potlačených papierových taškách s potlačou znaku EÚ s odkazom na EÚ a odkazom na Európsky sociálny fond, logom operačného programu Efektívna verejná správa, logom Správy štátnych hmotných rezerv SR, vyhlásením „Tento projekt je podporený z Európskeho sociálneho fondu“. Grafický návrh prezentačných predmetov vrátane tašiek bude podliehať odsúhlaseniu verejného obstarávateľa. Verejný obstarávateľ požaduje, aby grafické spracovanie bolo v súlade s aktuálnou verziou Manuálu pre informovanie a komunikáciu, operačný program Efektívna verejná správa, programové obdobie 2014 – 2020: http://www.reformuj.sk/medialny-prispevok/informovanie-a-komunikacia/. </t>
  </si>
  <si>
    <t>Občerstvenie v prednáškovej miestnosti, na predsednícky stôl/konferenčné stolíky pre každého prednášajúceho, moderátora a taktiež na stoly pre každého účastníka: minerálna voda v sklenenej fľaši jemne perlivá alebo neperlivá (objem 0,33 l a viac). Poskytovateľ je povinný zabezpečiť výmenu a doplnenie minerálnej vody pre prednášajúcich a moderátora podľa aktuálnych potrieb počas celého trvania podujatia. Pre samotných účastníkov počítame s položením minerálnej vody na stoly v konferenčnej miestnosti 1x denne.</t>
  </si>
  <si>
    <t xml:space="preserve">Občerstvenie počas prestávok formou samoobsluhy pri konferenčnej miestnosti v minimálnom rozsahu: obložené chlebíčky alebo  kanapky, pagáčiky alebo iné slané pečivo, štrúdle alebo jednoduchý koláč, ovocné misy (najmenej 3 druhy ovocia napr. hrozno, jablko, broskyňa a pod.), minerálky nesýtené a jemne sýtene v rovnakom pomere v sklenených fľašiach (objem 0,33 l a viac), káva a čaj v termoskách alebo cez kávomat, sladký sýtený nápoj tri druhy v sklenenej fľaši  (objem 0,33 l a viac) – v rovnakom pomere všetkých troch druhov. Na osobu/jeden coffee break sa počíta: 1 ks sladký sýtený nápoj, 1 ks minerálka, 1 ks obložený chlebíček alebo kanapka min. 60 g, 1 ks pagáč alebo iné slané pečivo min. 30 g, 1 ks štrúdľa alebo koláč min. 50 g, min. 40 g ovocia, 1 ks káva alebo čaj. Verejný obstarávateľ požaduje zabezpečenie 2 coffebreakov počas konferencie. Podrobný zoznam a počty občerstvenia predloží poskytovateľ verejnému obstarávateľovi na odsúhlasenie najmenej 25 kalendárnych dní pred konaním podujatia. Úroveň a kvalita občerstvenia musí zodpovedať úrovni a kvalite občerstvenia poskytovaného minimálne v 4* hoteli. Verejný obstarávateľ požaduje počas celého trvania konferencie zabezpečenie v priestore kávovej prestávky dostatok teplých nápojov ako presso káva, čaj a minerálky prípadne džbány s vodou a s citrónom. </t>
  </si>
  <si>
    <t>Obedové menu bude poskytované počas podujatia formou bufetu, ktorý bude pozostávať minimálne z 2 druhov polievky 0,3 l/osoba, 3 mäsitých jedál vrátane rybacieho min. 150 g, 1 vegetariánskeho jedla min. 200 g, 2 druhov príloh min. 80 g, 2 druhov šalátových mís a 3 druhov dezertov; nealko nápoj (nealkoholické sýtené a nesýtené nápoje, káva, čaj).  Pri nápojoch je potrebné počítať s minimálne 0,33 l nealkoholického nápoja na osobu, 1 kávou alebo čajom na osobu. Poskytovateľ musí predložiť verejnému obstarávateľovi na schválenie v dostatočnom predstihu (najneskôr 25 kalendárnych dní pred konaním podujatia) minimálne tri návrhy obedového menu. Úroveň a kvalita občerstvenia musí zodpovedať úrovni a kvalite občerstvenia poskytovaného minimálne v 4* hoteli. Je potrebné zabezpečiť rôznorodosť stravovania, občerstvenia tak, aby nedošlo k podávaniu rovnakých pokrmov počas podujatia.</t>
  </si>
  <si>
    <t xml:space="preserve">Zabezpečenie profesionálnych fotografických služieb, prostredníctvom minimálne jedného profesionálneho fotografa. Poskytovateľ zabezpečí dodanie minimálne 50 ks kvalitných farebných fotografií z priebehu podujatia (prednášajúci, účastníci, fotodokumentácia technického a iného zabezpečenia tzv. technické fotografie) dodaných v kvalite pre tlačové médiá a zároveň s možnosťou výberu minimálne 25 fotografií s požiadavkou na grafickú úpravu v elektronickej podobe. Verejný obstarávateľ požaduje fotografie doručiť na dátovom nosiči (napr. USB, externý HDD) a to  požadované množstvo fotografií v 2 veľkostiach: veľkosť vhodná na tlač minimálne 300 DPI a veľkosť vhodná na web stránku a to najneskôr do 3 pracovných dní po termíne konania podujatia. Všetky odovzdané fotografie musia rešpektovať a byť v súlade s platnou právnou úpravou ochrany osobných údajov a fotografie s podobizňami osôb musia byť odovzdané s písomnými súhlasmi na ich nakladanie, spracovanie a používanie pre propagačné a informačné účely verejného obstarávateľa, alebo vo forme, ktorá je v súlade so zákonom č. 18/2018 Z. z. o ochrane osobných údajoch a o zmene a doplnení niektorých zákonov v znení neskorších predpisov. </t>
  </si>
  <si>
    <t>Verejný obstarávateľ požaduje zabezpečenie PR podpory, spracovanie návrhu tlačovej správy, návrh komunikačnej stratégie pred podujatím v médiách. Poskytovateľ zároveň zabezpečí v rámci tejto položky aj mediálny priestor v televíznom vysielaní RTVS a v jednej z televízií TA3, TV Markíza, TV JOJ v relácii zameranej na tému podujatia – rozhovor so zástupcom verejného obstarávateľa v dĺžke min. 30 min., a to najviac 5 kalendárnych dní pred konaním podujatia (alebo po konaní podujatia), podľa pokynov a odsúhlasenia verejného obstarávateľa.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</si>
</sst>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24" x14ac:knownFonts="1">
    <font>
      <sz val="11"/>
      <color theme="1"/>
      <name val="Calibri"/>
      <family val="2"/>
      <charset val="238"/>
      <scheme val="minor"/>
    </font>
    <font>
      <sz val="8"/>
      <name val="Verdana"/>
      <family val="2"/>
      <charset val="238"/>
    </font>
    <font>
      <u/>
      <sz val="11"/>
      <color theme="10"/>
      <name val="Calibri"/>
      <family val="2"/>
      <charset val="238"/>
      <scheme val="minor"/>
    </font>
    <font>
      <u/>
      <sz val="11"/>
      <color theme="11"/>
      <name val="Calibri"/>
      <family val="2"/>
      <charset val="238"/>
      <scheme val="minor"/>
    </font>
    <font>
      <b/>
      <sz val="11"/>
      <color theme="1"/>
      <name val="Calibri"/>
      <family val="2"/>
      <charset val="238"/>
      <scheme val="minor"/>
    </font>
    <font>
      <b/>
      <sz val="14"/>
      <color theme="1"/>
      <name val="Calibri"/>
      <family val="2"/>
      <charset val="238"/>
      <scheme val="minor"/>
    </font>
    <font>
      <b/>
      <sz val="11"/>
      <color rgb="FF000000"/>
      <name val="Calibri"/>
      <family val="2"/>
      <charset val="238"/>
      <scheme val="minor"/>
    </font>
    <font>
      <sz val="10"/>
      <color theme="1"/>
      <name val="Calibri"/>
      <family val="2"/>
      <charset val="238"/>
      <scheme val="minor"/>
    </font>
    <font>
      <b/>
      <sz val="12"/>
      <color indexed="8"/>
      <name val="Calibri"/>
      <family val="2"/>
      <charset val="238"/>
      <scheme val="minor"/>
    </font>
    <font>
      <sz val="10"/>
      <color indexed="8"/>
      <name val="Calibri"/>
      <family val="2"/>
      <charset val="238"/>
      <scheme val="minor"/>
    </font>
    <font>
      <i/>
      <sz val="12"/>
      <name val="Calibri"/>
      <family val="2"/>
      <charset val="238"/>
      <scheme val="minor"/>
    </font>
    <font>
      <i/>
      <sz val="14"/>
      <name val="Calibri"/>
      <family val="2"/>
      <charset val="238"/>
      <scheme val="minor"/>
    </font>
    <font>
      <sz val="14"/>
      <color rgb="FF002060"/>
      <name val="Calibri"/>
      <family val="2"/>
      <charset val="238"/>
      <scheme val="minor"/>
    </font>
    <font>
      <sz val="11"/>
      <color rgb="FF002060"/>
      <name val="Calibri"/>
      <family val="2"/>
      <charset val="238"/>
      <scheme val="minor"/>
    </font>
    <font>
      <sz val="11"/>
      <name val="Calibri"/>
      <family val="2"/>
      <charset val="238"/>
      <scheme val="minor"/>
    </font>
    <font>
      <b/>
      <sz val="11"/>
      <color indexed="8"/>
      <name val="Calibri"/>
      <family val="2"/>
      <charset val="238"/>
      <scheme val="minor"/>
    </font>
    <font>
      <sz val="11"/>
      <color indexed="8"/>
      <name val="Calibri"/>
      <family val="2"/>
      <charset val="238"/>
      <scheme val="minor"/>
    </font>
    <font>
      <b/>
      <sz val="12"/>
      <name val="Calibri"/>
      <family val="2"/>
      <charset val="238"/>
      <scheme val="minor"/>
    </font>
    <font>
      <b/>
      <sz val="11"/>
      <name val="Calibri"/>
      <family val="2"/>
      <charset val="238"/>
      <scheme val="minor"/>
    </font>
    <font>
      <sz val="10"/>
      <color rgb="FF002060"/>
      <name val="Calibri"/>
      <family val="2"/>
      <charset val="238"/>
      <scheme val="minor"/>
    </font>
    <font>
      <sz val="14"/>
      <color theme="0"/>
      <name val="Calibri"/>
      <family val="2"/>
      <charset val="238"/>
      <scheme val="minor"/>
    </font>
    <font>
      <b/>
      <sz val="14"/>
      <color rgb="FF002060"/>
      <name val="Calibri"/>
      <family val="2"/>
      <charset val="238"/>
      <scheme val="minor"/>
    </font>
    <font>
      <sz val="14"/>
      <color theme="1"/>
      <name val="Calibri"/>
      <family val="2"/>
      <charset val="238"/>
      <scheme val="minor"/>
    </font>
    <font>
      <sz val="12"/>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FFFF"/>
        <bgColor indexed="64"/>
      </patternFill>
    </fill>
    <fill>
      <patternFill patternType="solid">
        <fgColor rgb="FFFFFFCC"/>
        <bgColor indexed="64"/>
      </patternFill>
    </fill>
    <fill>
      <patternFill patternType="solid">
        <fgColor rgb="FFFFFF00"/>
        <bgColor indexed="64"/>
      </patternFill>
    </fill>
    <fill>
      <patternFill patternType="solid">
        <fgColor rgb="FF92D050"/>
        <bgColor indexed="64"/>
      </patternFill>
    </fill>
    <fill>
      <patternFill patternType="solid">
        <fgColor theme="8" tint="0.79998168889431442"/>
        <bgColor indexed="64"/>
      </patternFill>
    </fill>
  </fills>
  <borders count="30">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style="medium">
        <color auto="1"/>
      </bottom>
      <diagonal/>
    </border>
    <border>
      <left style="medium">
        <color auto="1"/>
      </left>
      <right/>
      <top/>
      <bottom/>
      <diagonal/>
    </border>
    <border>
      <left/>
      <right style="medium">
        <color auto="1"/>
      </right>
      <top style="medium">
        <color auto="1"/>
      </top>
      <bottom/>
      <diagonal/>
    </border>
    <border>
      <left style="medium">
        <color auto="1"/>
      </left>
      <right/>
      <top style="medium">
        <color auto="1"/>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thin">
        <color indexed="64"/>
      </bottom>
      <diagonal/>
    </border>
    <border>
      <left/>
      <right/>
      <top style="thin">
        <color indexed="64"/>
      </top>
      <bottom style="thin">
        <color indexed="64"/>
      </bottom>
      <diagonal/>
    </border>
    <border>
      <left/>
      <right/>
      <top/>
      <bottom style="medium">
        <color auto="1"/>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medium">
        <color indexed="64"/>
      </right>
      <top style="medium">
        <color auto="1"/>
      </top>
      <bottom style="thin">
        <color indexed="64"/>
      </bottom>
      <diagonal/>
    </border>
    <border>
      <left/>
      <right/>
      <top style="thin">
        <color indexed="64"/>
      </top>
      <bottom style="medium">
        <color auto="1"/>
      </bottom>
      <diagonal/>
    </border>
    <border>
      <left/>
      <right/>
      <top style="medium">
        <color auto="1"/>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2" fillId="0" borderId="0" applyNumberFormat="0" applyFill="0" applyBorder="0" applyAlignment="0" applyProtection="0"/>
    <xf numFmtId="0" fontId="3" fillId="0" borderId="0" applyNumberFormat="0" applyFill="0" applyBorder="0" applyAlignment="0" applyProtection="0"/>
  </cellStyleXfs>
  <cellXfs count="136">
    <xf numFmtId="0" fontId="0" fillId="0" borderId="0" xfId="0"/>
    <xf numFmtId="0" fontId="11" fillId="0" borderId="0" xfId="0" applyFont="1" applyBorder="1" applyAlignment="1" applyProtection="1">
      <alignment vertical="center" wrapText="1"/>
      <protection hidden="1"/>
    </xf>
    <xf numFmtId="0" fontId="5" fillId="0" borderId="0" xfId="0" applyFont="1" applyAlignment="1" applyProtection="1">
      <alignment vertical="center" wrapText="1"/>
      <protection hidden="1"/>
    </xf>
    <xf numFmtId="0" fontId="0" fillId="0" borderId="0" xfId="0" applyFont="1" applyProtection="1">
      <protection hidden="1"/>
    </xf>
    <xf numFmtId="0" fontId="7" fillId="0" borderId="0" xfId="0" applyFont="1" applyFill="1" applyBorder="1" applyAlignment="1" applyProtection="1">
      <alignment vertical="center" wrapText="1"/>
      <protection hidden="1"/>
    </xf>
    <xf numFmtId="0" fontId="0" fillId="0" borderId="0" xfId="0" applyFont="1" applyAlignment="1" applyProtection="1">
      <alignment horizontal="left"/>
      <protection hidden="1"/>
    </xf>
    <xf numFmtId="0" fontId="9" fillId="0" borderId="0" xfId="0" applyFont="1" applyProtection="1">
      <protection hidden="1"/>
    </xf>
    <xf numFmtId="0" fontId="0" fillId="0" borderId="0" xfId="0" applyFont="1" applyAlignment="1" applyProtection="1">
      <alignment horizontal="center"/>
      <protection hidden="1"/>
    </xf>
    <xf numFmtId="164" fontId="14" fillId="0" borderId="3" xfId="0" applyNumberFormat="1" applyFont="1" applyBorder="1" applyAlignment="1" applyProtection="1">
      <alignment horizontal="center" vertical="center"/>
      <protection hidden="1"/>
    </xf>
    <xf numFmtId="164" fontId="14" fillId="0" borderId="12" xfId="0" applyNumberFormat="1" applyFont="1" applyFill="1" applyBorder="1" applyAlignment="1" applyProtection="1">
      <alignment horizontal="center" vertical="center"/>
      <protection hidden="1"/>
    </xf>
    <xf numFmtId="0" fontId="16" fillId="2" borderId="2" xfId="0"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3"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6" fillId="2" borderId="10" xfId="0" applyFont="1" applyFill="1" applyBorder="1" applyAlignment="1" applyProtection="1">
      <alignment horizontal="center" vertical="center" wrapText="1"/>
      <protection hidden="1"/>
    </xf>
    <xf numFmtId="0" fontId="15" fillId="0" borderId="9"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14" fillId="0" borderId="15" xfId="0" applyFont="1" applyBorder="1" applyAlignment="1" applyProtection="1">
      <alignment vertical="center" wrapText="1"/>
      <protection hidden="1"/>
    </xf>
    <xf numFmtId="0" fontId="0" fillId="0" borderId="0" xfId="0" applyFont="1" applyProtection="1">
      <protection locked="0"/>
    </xf>
    <xf numFmtId="164" fontId="14" fillId="3" borderId="6" xfId="0" applyNumberFormat="1" applyFont="1" applyFill="1" applyBorder="1" applyAlignment="1" applyProtection="1">
      <alignment horizontal="center" vertical="center"/>
      <protection locked="0" hidden="1"/>
    </xf>
    <xf numFmtId="164" fontId="14" fillId="3" borderId="3" xfId="0" applyNumberFormat="1" applyFont="1" applyFill="1" applyBorder="1" applyAlignment="1" applyProtection="1">
      <alignment horizontal="center" vertical="center"/>
      <protection locked="0" hidden="1"/>
    </xf>
    <xf numFmtId="0" fontId="0" fillId="0" borderId="2" xfId="0" applyBorder="1" applyAlignment="1" applyProtection="1">
      <alignment vertical="center" wrapText="1"/>
    </xf>
    <xf numFmtId="0" fontId="0" fillId="4" borderId="2" xfId="0" applyFill="1" applyBorder="1" applyAlignment="1" applyProtection="1">
      <alignment vertical="center" wrapText="1"/>
    </xf>
    <xf numFmtId="0" fontId="0" fillId="0" borderId="12" xfId="0" applyBorder="1" applyAlignment="1" applyProtection="1">
      <alignment vertical="center" wrapText="1"/>
    </xf>
    <xf numFmtId="0" fontId="0" fillId="0" borderId="10" xfId="0" applyBorder="1" applyAlignment="1" applyProtection="1">
      <alignment vertical="center" wrapText="1"/>
    </xf>
    <xf numFmtId="0" fontId="0" fillId="0" borderId="3" xfId="0" applyBorder="1" applyAlignment="1" applyProtection="1">
      <alignment vertical="center" wrapText="1"/>
    </xf>
    <xf numFmtId="0" fontId="0" fillId="0" borderId="16" xfId="0" applyBorder="1" applyAlignment="1" applyProtection="1">
      <alignment vertical="center" wrapText="1"/>
    </xf>
    <xf numFmtId="0" fontId="0" fillId="0" borderId="8" xfId="0" applyBorder="1" applyAlignment="1" applyProtection="1">
      <alignment vertical="center" wrapText="1"/>
    </xf>
    <xf numFmtId="0" fontId="0" fillId="4" borderId="16" xfId="0" applyFill="1" applyBorder="1" applyAlignment="1" applyProtection="1">
      <alignment vertical="center" wrapText="1"/>
    </xf>
    <xf numFmtId="0" fontId="14" fillId="4" borderId="16" xfId="0" applyFont="1" applyFill="1" applyBorder="1" applyAlignment="1" applyProtection="1">
      <alignment vertical="center" wrapText="1"/>
    </xf>
    <xf numFmtId="0" fontId="5" fillId="0" borderId="1" xfId="0" applyFont="1" applyBorder="1" applyAlignment="1" applyProtection="1">
      <alignment horizontal="left" vertical="center" wrapText="1"/>
      <protection hidden="1"/>
    </xf>
    <xf numFmtId="0" fontId="5" fillId="0" borderId="8"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19" fillId="0" borderId="3"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5" fillId="0" borderId="0" xfId="0" applyFont="1" applyFill="1" applyBorder="1" applyAlignment="1" applyProtection="1">
      <alignment horizontal="right" vertical="center" wrapText="1"/>
      <protection hidden="1"/>
    </xf>
    <xf numFmtId="164" fontId="18" fillId="0" borderId="0" xfId="0" applyNumberFormat="1" applyFont="1" applyFill="1" applyBorder="1" applyAlignment="1" applyProtection="1">
      <alignment horizontal="center" vertical="center"/>
      <protection hidden="1"/>
    </xf>
    <xf numFmtId="164" fontId="18" fillId="0" borderId="5" xfId="0" applyNumberFormat="1" applyFont="1" applyFill="1" applyBorder="1" applyAlignment="1" applyProtection="1">
      <alignment horizontal="center" vertical="center"/>
      <protection hidden="1"/>
    </xf>
    <xf numFmtId="164" fontId="14" fillId="0" borderId="0" xfId="0" applyNumberFormat="1" applyFont="1" applyFill="1" applyBorder="1" applyAlignment="1" applyProtection="1">
      <alignment horizontal="center" vertical="center"/>
      <protection hidden="1"/>
    </xf>
    <xf numFmtId="9" fontId="14" fillId="0" borderId="0" xfId="0" applyNumberFormat="1" applyFont="1" applyFill="1" applyBorder="1" applyAlignment="1" applyProtection="1">
      <alignment horizontal="center" vertical="center"/>
      <protection hidden="1"/>
    </xf>
    <xf numFmtId="0" fontId="8" fillId="0" borderId="0" xfId="0" applyFont="1" applyBorder="1" applyAlignment="1" applyProtection="1">
      <alignment horizontal="center" vertical="center" wrapText="1"/>
      <protection hidden="1"/>
    </xf>
    <xf numFmtId="0" fontId="12" fillId="0" borderId="9" xfId="0" applyFont="1" applyBorder="1" applyAlignment="1" applyProtection="1">
      <alignment horizontal="center" vertical="center"/>
    </xf>
    <xf numFmtId="0" fontId="20" fillId="0" borderId="0" xfId="0" applyFont="1" applyBorder="1" applyAlignment="1" applyProtection="1">
      <alignment horizontal="left" vertical="center"/>
    </xf>
    <xf numFmtId="0" fontId="21" fillId="0" borderId="0" xfId="0" applyFont="1" applyBorder="1" applyAlignment="1" applyProtection="1">
      <alignment horizontal="left" vertical="center"/>
    </xf>
    <xf numFmtId="0" fontId="22" fillId="0" borderId="0" xfId="0" applyFont="1" applyFill="1" applyBorder="1" applyAlignment="1" applyProtection="1">
      <alignment vertical="center" wrapText="1"/>
      <protection hidden="1"/>
    </xf>
    <xf numFmtId="0" fontId="22" fillId="0" borderId="0" xfId="0" applyFont="1" applyProtection="1">
      <protection hidden="1"/>
    </xf>
    <xf numFmtId="0" fontId="23" fillId="0" borderId="0" xfId="0" applyFont="1" applyBorder="1" applyAlignment="1" applyProtection="1">
      <alignment vertical="center" wrapText="1"/>
      <protection hidden="1"/>
    </xf>
    <xf numFmtId="0" fontId="23" fillId="0" borderId="0" xfId="0" applyFont="1" applyBorder="1" applyAlignment="1" applyProtection="1">
      <alignment vertical="center" wrapText="1"/>
    </xf>
    <xf numFmtId="0" fontId="10" fillId="0" borderId="0" xfId="0" applyFont="1" applyBorder="1" applyAlignment="1" applyProtection="1">
      <alignment vertical="center" wrapText="1"/>
      <protection hidden="1"/>
    </xf>
    <xf numFmtId="0" fontId="23" fillId="0" borderId="0" xfId="0" applyFont="1" applyBorder="1" applyAlignment="1" applyProtection="1">
      <alignment vertical="center"/>
    </xf>
    <xf numFmtId="0" fontId="23" fillId="3" borderId="0" xfId="0" applyFont="1" applyFill="1" applyBorder="1" applyAlignment="1" applyProtection="1">
      <alignment vertical="center"/>
      <protection locked="0"/>
    </xf>
    <xf numFmtId="0" fontId="23" fillId="0" borderId="0" xfId="0" applyFont="1" applyAlignment="1" applyProtection="1">
      <alignment vertical="center"/>
    </xf>
    <xf numFmtId="0" fontId="17" fillId="0" borderId="0" xfId="0" applyFont="1" applyBorder="1" applyAlignment="1" applyProtection="1">
      <alignment vertical="center"/>
      <protection hidden="1"/>
    </xf>
    <xf numFmtId="0" fontId="0" fillId="0" borderId="0" xfId="0" applyFont="1" applyProtection="1"/>
    <xf numFmtId="0" fontId="13" fillId="0" borderId="0" xfId="0" applyFont="1" applyBorder="1" applyAlignment="1" applyProtection="1">
      <alignment horizontal="center" vertical="center" wrapText="1"/>
    </xf>
    <xf numFmtId="0" fontId="13" fillId="0" borderId="0" xfId="0" applyFont="1" applyBorder="1" applyAlignment="1" applyProtection="1">
      <alignment horizontal="left" vertical="center" wrapText="1"/>
    </xf>
    <xf numFmtId="0" fontId="16" fillId="2" borderId="7" xfId="0" applyFont="1" applyFill="1" applyBorder="1" applyAlignment="1" applyProtection="1">
      <alignment horizontal="center" vertical="center" wrapText="1"/>
      <protection hidden="1"/>
    </xf>
    <xf numFmtId="164" fontId="14" fillId="0" borderId="6" xfId="0" applyNumberFormat="1" applyFont="1" applyBorder="1" applyAlignment="1" applyProtection="1">
      <alignment horizontal="center" vertical="center"/>
      <protection hidden="1"/>
    </xf>
    <xf numFmtId="164" fontId="14" fillId="0" borderId="3" xfId="0" applyNumberFormat="1" applyFont="1" applyFill="1" applyBorder="1" applyAlignment="1" applyProtection="1">
      <alignment horizontal="center" vertical="center"/>
      <protection hidden="1"/>
    </xf>
    <xf numFmtId="164" fontId="18" fillId="0" borderId="3" xfId="0" applyNumberFormat="1" applyFont="1" applyFill="1" applyBorder="1" applyAlignment="1" applyProtection="1">
      <alignment horizontal="center" vertical="center"/>
      <protection hidden="1"/>
    </xf>
    <xf numFmtId="0" fontId="0" fillId="0" borderId="12" xfId="0" applyFont="1" applyBorder="1" applyAlignment="1" applyProtection="1">
      <alignment vertical="center" wrapText="1"/>
    </xf>
    <xf numFmtId="164" fontId="18" fillId="8" borderId="3" xfId="0" applyNumberFormat="1" applyFont="1" applyFill="1" applyBorder="1" applyAlignment="1" applyProtection="1">
      <alignment horizontal="center" vertical="center"/>
      <protection hidden="1"/>
    </xf>
    <xf numFmtId="164" fontId="18" fillId="8" borderId="13" xfId="0" applyNumberFormat="1" applyFont="1" applyFill="1" applyBorder="1" applyAlignment="1" applyProtection="1">
      <alignment horizontal="center" vertical="center"/>
      <protection hidden="1"/>
    </xf>
    <xf numFmtId="0" fontId="15" fillId="2" borderId="6" xfId="0" applyFont="1" applyFill="1" applyBorder="1" applyAlignment="1" applyProtection="1">
      <alignment horizontal="center" vertical="center" wrapText="1"/>
      <protection hidden="1"/>
    </xf>
    <xf numFmtId="0" fontId="15" fillId="2" borderId="3" xfId="0" applyFont="1" applyFill="1" applyBorder="1" applyAlignment="1" applyProtection="1">
      <alignment horizontal="center" vertical="center" wrapText="1"/>
      <protection hidden="1"/>
    </xf>
    <xf numFmtId="0" fontId="4" fillId="7" borderId="3" xfId="0" applyFont="1" applyFill="1" applyBorder="1" applyAlignment="1" applyProtection="1">
      <alignment horizontal="center" vertical="center"/>
      <protection hidden="1"/>
    </xf>
    <xf numFmtId="0" fontId="8" fillId="8" borderId="3" xfId="0" applyFont="1" applyFill="1" applyBorder="1" applyAlignment="1" applyProtection="1">
      <alignment horizontal="center" vertical="center" wrapText="1"/>
      <protection hidden="1"/>
    </xf>
    <xf numFmtId="0" fontId="21" fillId="0" borderId="16" xfId="0" applyFont="1" applyBorder="1" applyAlignment="1" applyProtection="1">
      <alignment horizontal="left" vertical="center"/>
    </xf>
    <xf numFmtId="0" fontId="0" fillId="0" borderId="0" xfId="0" applyBorder="1" applyAlignment="1" applyProtection="1">
      <alignment vertical="center" wrapText="1"/>
    </xf>
    <xf numFmtId="164" fontId="14" fillId="0" borderId="2" xfId="0" applyNumberFormat="1" applyFont="1" applyFill="1" applyBorder="1" applyAlignment="1" applyProtection="1">
      <alignment horizontal="center" vertical="center"/>
      <protection hidden="1"/>
    </xf>
    <xf numFmtId="0" fontId="0" fillId="0" borderId="3" xfId="0" applyFont="1" applyBorder="1" applyAlignment="1" applyProtection="1">
      <alignment vertical="center" wrapText="1"/>
    </xf>
    <xf numFmtId="0" fontId="23" fillId="0" borderId="0" xfId="0" applyFont="1" applyBorder="1" applyAlignment="1" applyProtection="1">
      <alignment vertical="center" wrapText="1"/>
      <protection hidden="1"/>
    </xf>
    <xf numFmtId="0" fontId="23" fillId="0" borderId="0" xfId="0" applyFont="1" applyBorder="1" applyAlignment="1" applyProtection="1">
      <alignment vertical="center" wrapText="1"/>
    </xf>
    <xf numFmtId="49" fontId="23" fillId="3" borderId="0" xfId="0" applyNumberFormat="1" applyFont="1" applyFill="1" applyBorder="1" applyAlignment="1" applyProtection="1">
      <alignment vertical="center" wrapText="1"/>
      <protection locked="0"/>
    </xf>
    <xf numFmtId="49" fontId="23" fillId="0" borderId="0" xfId="0" applyNumberFormat="1" applyFont="1" applyAlignment="1" applyProtection="1">
      <alignment vertical="center" wrapText="1"/>
      <protection locked="0"/>
    </xf>
    <xf numFmtId="0" fontId="23" fillId="0" borderId="0" xfId="0" applyFont="1" applyAlignment="1" applyProtection="1">
      <alignment vertical="center" wrapText="1"/>
    </xf>
    <xf numFmtId="0" fontId="18" fillId="2" borderId="17"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5" fillId="8" borderId="1" xfId="0" applyFont="1" applyFill="1" applyBorder="1" applyAlignment="1" applyProtection="1">
      <alignment horizontal="right" vertical="center" wrapText="1"/>
      <protection hidden="1"/>
    </xf>
    <xf numFmtId="0" fontId="15" fillId="8" borderId="8" xfId="0" applyFont="1" applyFill="1" applyBorder="1" applyAlignment="1" applyProtection="1">
      <alignment horizontal="right" vertical="center" wrapText="1"/>
      <protection hidden="1"/>
    </xf>
    <xf numFmtId="0" fontId="15" fillId="8" borderId="2" xfId="0" applyFont="1" applyFill="1" applyBorder="1" applyAlignment="1" applyProtection="1">
      <alignment horizontal="right" vertical="center" wrapText="1"/>
      <protection hidden="1"/>
    </xf>
    <xf numFmtId="0" fontId="13" fillId="5" borderId="19" xfId="0" applyFont="1" applyFill="1"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18" fillId="2" borderId="26" xfId="0" applyFont="1" applyFill="1" applyBorder="1" applyAlignment="1" applyProtection="1">
      <alignment horizontal="left" vertical="center"/>
    </xf>
    <xf numFmtId="0" fontId="18" fillId="2" borderId="27" xfId="0" applyFont="1" applyFill="1" applyBorder="1" applyAlignment="1" applyProtection="1">
      <alignment horizontal="left" vertical="center"/>
    </xf>
    <xf numFmtId="0" fontId="17" fillId="6" borderId="28" xfId="0" applyFont="1" applyFill="1" applyBorder="1" applyAlignment="1" applyProtection="1">
      <alignment horizontal="left" vertical="center" wrapText="1"/>
      <protection locked="0"/>
    </xf>
    <xf numFmtId="0" fontId="17" fillId="6" borderId="24" xfId="0" applyFont="1" applyFill="1" applyBorder="1" applyAlignment="1" applyProtection="1">
      <alignment horizontal="left" vertical="center" wrapText="1"/>
      <protection locked="0"/>
    </xf>
    <xf numFmtId="0" fontId="17" fillId="6" borderId="29" xfId="0" applyFont="1" applyFill="1" applyBorder="1" applyAlignment="1" applyProtection="1">
      <alignment horizontal="left" vertical="center" wrapText="1"/>
      <protection locked="0"/>
    </xf>
    <xf numFmtId="164" fontId="14" fillId="0" borderId="5" xfId="0" applyNumberFormat="1" applyFont="1" applyBorder="1" applyAlignment="1" applyProtection="1">
      <alignment horizontal="center" vertical="center"/>
      <protection hidden="1"/>
    </xf>
    <xf numFmtId="164" fontId="14" fillId="0" borderId="7" xfId="0" applyNumberFormat="1" applyFont="1" applyBorder="1" applyAlignment="1" applyProtection="1">
      <alignment horizontal="center" vertical="center"/>
      <protection hidden="1"/>
    </xf>
    <xf numFmtId="164" fontId="14" fillId="0" borderId="6" xfId="0" applyNumberFormat="1" applyFont="1" applyBorder="1" applyAlignment="1" applyProtection="1">
      <alignment horizontal="center" vertical="center"/>
      <protection hidden="1"/>
    </xf>
    <xf numFmtId="0" fontId="14" fillId="0" borderId="5" xfId="0" applyNumberFormat="1" applyFont="1" applyBorder="1" applyAlignment="1" applyProtection="1">
      <alignment horizontal="center" vertical="center"/>
      <protection hidden="1"/>
    </xf>
    <xf numFmtId="0" fontId="14" fillId="0" borderId="7" xfId="0" applyNumberFormat="1" applyFont="1" applyBorder="1" applyAlignment="1" applyProtection="1">
      <alignment horizontal="center" vertical="center"/>
      <protection hidden="1"/>
    </xf>
    <xf numFmtId="164" fontId="14" fillId="0" borderId="5" xfId="0" applyNumberFormat="1" applyFont="1" applyFill="1" applyBorder="1" applyAlignment="1" applyProtection="1">
      <alignment horizontal="center" vertical="center"/>
      <protection hidden="1"/>
    </xf>
    <xf numFmtId="164" fontId="14" fillId="0" borderId="7" xfId="0" applyNumberFormat="1" applyFont="1" applyFill="1" applyBorder="1" applyAlignment="1" applyProtection="1">
      <alignment horizontal="center" vertical="center"/>
      <protection hidden="1"/>
    </xf>
    <xf numFmtId="0" fontId="15" fillId="0" borderId="11" xfId="0" applyFont="1" applyBorder="1" applyAlignment="1" applyProtection="1">
      <alignment horizontal="center" vertical="center" wrapText="1"/>
      <protection hidden="1"/>
    </xf>
    <xf numFmtId="0" fontId="15" fillId="0" borderId="10" xfId="0" applyFont="1" applyBorder="1" applyAlignment="1" applyProtection="1">
      <alignment horizontal="center" vertical="center" wrapText="1"/>
      <protection hidden="1"/>
    </xf>
    <xf numFmtId="0" fontId="15" fillId="0" borderId="4" xfId="0" applyFont="1" applyBorder="1" applyAlignment="1" applyProtection="1">
      <alignment horizontal="center" vertical="center" wrapText="1"/>
      <protection hidden="1"/>
    </xf>
    <xf numFmtId="0" fontId="15" fillId="0" borderId="12" xfId="0" applyFont="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8"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18" fillId="2" borderId="1" xfId="0" applyFont="1" applyFill="1" applyBorder="1" applyAlignment="1" applyProtection="1">
      <alignment horizontal="left" vertical="center"/>
      <protection hidden="1"/>
    </xf>
    <xf numFmtId="0" fontId="18" fillId="2" borderId="2" xfId="0" applyFont="1" applyFill="1" applyBorder="1" applyAlignment="1" applyProtection="1">
      <alignment horizontal="left" vertical="center"/>
      <protection hidden="1"/>
    </xf>
    <xf numFmtId="0" fontId="6" fillId="0" borderId="1" xfId="0" applyFont="1" applyFill="1" applyBorder="1" applyAlignment="1" applyProtection="1">
      <alignment horizontal="left" vertical="center"/>
      <protection hidden="1"/>
    </xf>
    <xf numFmtId="0" fontId="6" fillId="0" borderId="8" xfId="0" applyFont="1" applyFill="1" applyBorder="1" applyAlignment="1" applyProtection="1">
      <alignment horizontal="left" vertical="center"/>
      <protection hidden="1"/>
    </xf>
    <xf numFmtId="0" fontId="6" fillId="0" borderId="2" xfId="0" applyFont="1" applyFill="1" applyBorder="1" applyAlignment="1" applyProtection="1">
      <alignment horizontal="left" vertical="center"/>
      <protection hidden="1"/>
    </xf>
    <xf numFmtId="0" fontId="15" fillId="8" borderId="3" xfId="0" applyFont="1" applyFill="1" applyBorder="1" applyAlignment="1" applyProtection="1">
      <alignment horizontal="center" vertical="center" wrapText="1"/>
      <protection hidden="1"/>
    </xf>
    <xf numFmtId="0" fontId="15" fillId="0" borderId="3" xfId="0" applyFont="1" applyFill="1" applyBorder="1" applyAlignment="1" applyProtection="1">
      <alignment horizontal="right" vertical="center" wrapText="1"/>
      <protection hidden="1"/>
    </xf>
    <xf numFmtId="0" fontId="13" fillId="5" borderId="21" xfId="0" applyFont="1" applyFill="1"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4" fillId="7" borderId="7" xfId="0" applyFont="1" applyFill="1" applyBorder="1" applyAlignment="1" applyProtection="1">
      <alignment horizontal="center" vertical="center"/>
      <protection hidden="1"/>
    </xf>
    <xf numFmtId="0" fontId="8" fillId="7" borderId="1" xfId="0" applyFont="1" applyFill="1" applyBorder="1" applyAlignment="1" applyProtection="1">
      <alignment horizontal="center" vertical="center" wrapText="1"/>
      <protection hidden="1"/>
    </xf>
    <xf numFmtId="0" fontId="8" fillId="7" borderId="8" xfId="0" applyFont="1" applyFill="1" applyBorder="1" applyAlignment="1" applyProtection="1">
      <alignment horizontal="center" vertical="center" wrapText="1"/>
      <protection hidden="1"/>
    </xf>
    <xf numFmtId="0" fontId="8" fillId="7" borderId="2" xfId="0" applyFont="1" applyFill="1" applyBorder="1" applyAlignment="1" applyProtection="1">
      <alignment horizontal="center" vertical="center" wrapText="1"/>
      <protection hidden="1"/>
    </xf>
    <xf numFmtId="0" fontId="16" fillId="2" borderId="7" xfId="0" applyFont="1" applyFill="1" applyBorder="1" applyAlignment="1" applyProtection="1">
      <alignment horizontal="center" vertical="center" wrapText="1"/>
      <protection hidden="1"/>
    </xf>
    <xf numFmtId="164" fontId="14" fillId="3" borderId="7" xfId="0" applyNumberFormat="1" applyFont="1" applyFill="1" applyBorder="1" applyAlignment="1" applyProtection="1">
      <alignment horizontal="center" vertical="center"/>
      <protection locked="0" hidden="1"/>
    </xf>
    <xf numFmtId="0" fontId="15" fillId="2" borderId="5" xfId="0" applyFont="1" applyFill="1" applyBorder="1" applyAlignment="1" applyProtection="1">
      <alignment horizontal="center" vertical="center" wrapText="1"/>
      <protection hidden="1"/>
    </xf>
    <xf numFmtId="0" fontId="15" fillId="2" borderId="7" xfId="0" applyFont="1" applyFill="1" applyBorder="1" applyAlignment="1" applyProtection="1">
      <alignment horizontal="center" vertical="center" wrapText="1"/>
      <protection hidden="1"/>
    </xf>
    <xf numFmtId="0" fontId="15" fillId="2" borderId="6" xfId="0" applyFont="1" applyFill="1" applyBorder="1" applyAlignment="1" applyProtection="1">
      <alignment horizontal="center" vertical="center" wrapText="1"/>
      <protection hidden="1"/>
    </xf>
    <xf numFmtId="0" fontId="4" fillId="7" borderId="5" xfId="0" applyFont="1" applyFill="1" applyBorder="1" applyAlignment="1" applyProtection="1">
      <alignment horizontal="center" vertical="center" wrapText="1"/>
      <protection hidden="1"/>
    </xf>
    <xf numFmtId="0" fontId="4" fillId="7" borderId="7" xfId="0" applyFont="1" applyFill="1" applyBorder="1" applyAlignment="1" applyProtection="1">
      <alignment horizontal="center" vertical="center" wrapText="1"/>
      <protection hidden="1"/>
    </xf>
    <xf numFmtId="0" fontId="4" fillId="7" borderId="6" xfId="0" applyFont="1" applyFill="1" applyBorder="1" applyAlignment="1" applyProtection="1">
      <alignment horizontal="center" vertical="center" wrapText="1"/>
      <protection hidden="1"/>
    </xf>
    <xf numFmtId="0" fontId="11" fillId="0" borderId="25" xfId="0" applyFont="1" applyBorder="1" applyAlignment="1" applyProtection="1">
      <alignment horizontal="left" vertical="center" wrapText="1"/>
      <protection hidden="1"/>
    </xf>
    <xf numFmtId="0" fontId="22" fillId="0" borderId="25" xfId="0" applyFont="1" applyBorder="1" applyAlignment="1" applyProtection="1"/>
    <xf numFmtId="0" fontId="14" fillId="8" borderId="1" xfId="0" applyFont="1" applyFill="1" applyBorder="1" applyAlignment="1" applyProtection="1">
      <alignment horizontal="left" vertical="center" wrapText="1"/>
      <protection hidden="1"/>
    </xf>
    <xf numFmtId="0" fontId="14" fillId="8" borderId="8" xfId="0" applyFont="1" applyFill="1" applyBorder="1" applyAlignment="1" applyProtection="1">
      <alignment horizontal="left" vertical="center" wrapText="1"/>
      <protection hidden="1"/>
    </xf>
    <xf numFmtId="0" fontId="14" fillId="8" borderId="2" xfId="0" applyFont="1" applyFill="1" applyBorder="1" applyAlignment="1" applyProtection="1">
      <alignment horizontal="left" vertical="center" wrapText="1"/>
      <protection hidden="1"/>
    </xf>
    <xf numFmtId="0" fontId="8" fillId="8" borderId="3" xfId="0" applyFont="1" applyFill="1" applyBorder="1" applyAlignment="1" applyProtection="1">
      <alignment horizontal="center" vertical="center" wrapText="1"/>
      <protection hidden="1"/>
    </xf>
    <xf numFmtId="0" fontId="0" fillId="8" borderId="3" xfId="0" applyFill="1" applyBorder="1" applyAlignment="1" applyProtection="1">
      <alignment horizontal="center" vertical="center" wrapText="1"/>
    </xf>
    <xf numFmtId="164" fontId="14" fillId="0" borderId="3" xfId="0" applyNumberFormat="1" applyFont="1" applyFill="1" applyBorder="1" applyAlignment="1" applyProtection="1">
      <alignment horizontal="center" vertical="center"/>
      <protection hidden="1"/>
    </xf>
    <xf numFmtId="0" fontId="0" fillId="0" borderId="3" xfId="0" applyBorder="1" applyAlignment="1" applyProtection="1">
      <alignment horizontal="center" vertical="center"/>
    </xf>
  </cellXfs>
  <cellStyles count="3">
    <cellStyle name="Hypertextové prepojenie" xfId="1" builtinId="8" hidden="1"/>
    <cellStyle name="Normálna" xfId="0" builtinId="0"/>
    <cellStyle name="Použité hypertextové prepojenie" xfId="2" builtinId="9" hidde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1"/>
  <sheetViews>
    <sheetView tabSelected="1" view="pageBreakPreview" topLeftCell="A3" zoomScale="80" zoomScaleNormal="90" zoomScaleSheetLayoutView="80" zoomScalePageLayoutView="125" workbookViewId="0">
      <selection activeCell="D11" sqref="D11:I11"/>
    </sheetView>
  </sheetViews>
  <sheetFormatPr defaultColWidth="8.7109375" defaultRowHeight="15" x14ac:dyDescent="0.25"/>
  <cols>
    <col min="1" max="1" width="8.7109375" style="3"/>
    <col min="2" max="2" width="43.28515625" style="3" customWidth="1"/>
    <col min="3" max="3" width="25.7109375" style="5" customWidth="1"/>
    <col min="4" max="4" width="125" style="6" customWidth="1"/>
    <col min="5" max="5" width="20.28515625" style="7" customWidth="1"/>
    <col min="6" max="7" width="20.5703125" style="3" customWidth="1"/>
    <col min="8" max="8" width="14.7109375" style="3" customWidth="1"/>
    <col min="9" max="9" width="18.7109375" style="3" customWidth="1"/>
    <col min="10" max="16384" width="8.7109375" style="3"/>
  </cols>
  <sheetData>
    <row r="1" spans="2:15" ht="34.9" customHeight="1" thickBot="1" x14ac:dyDescent="0.3">
      <c r="B1" s="102" t="s">
        <v>46</v>
      </c>
      <c r="C1" s="103"/>
      <c r="D1" s="103"/>
      <c r="E1" s="103"/>
      <c r="F1" s="103"/>
      <c r="G1" s="103"/>
      <c r="H1" s="103"/>
      <c r="I1" s="104"/>
    </row>
    <row r="2" spans="2:15" ht="34.9" customHeight="1" thickBot="1" x14ac:dyDescent="0.3">
      <c r="B2" s="32"/>
      <c r="C2" s="33"/>
      <c r="D2" s="33"/>
      <c r="E2" s="33"/>
      <c r="F2" s="33"/>
      <c r="G2" s="33"/>
      <c r="H2" s="33"/>
      <c r="I2" s="34"/>
    </row>
    <row r="3" spans="2:15" ht="33.6" customHeight="1" thickBot="1" x14ac:dyDescent="0.3">
      <c r="B3" s="105" t="s">
        <v>11</v>
      </c>
      <c r="C3" s="106"/>
      <c r="D3" s="107" t="s">
        <v>36</v>
      </c>
      <c r="E3" s="108"/>
      <c r="F3" s="108"/>
      <c r="G3" s="108"/>
      <c r="H3" s="108"/>
      <c r="I3" s="109"/>
    </row>
    <row r="4" spans="2:15" ht="33" customHeight="1" thickBot="1" x14ac:dyDescent="0.3">
      <c r="B4" s="105" t="s">
        <v>42</v>
      </c>
      <c r="C4" s="106"/>
      <c r="D4" s="107" t="s">
        <v>37</v>
      </c>
      <c r="E4" s="108"/>
      <c r="F4" s="108"/>
      <c r="G4" s="108"/>
      <c r="H4" s="108"/>
      <c r="I4" s="109"/>
    </row>
    <row r="5" spans="2:15" ht="28.9" customHeight="1" x14ac:dyDescent="0.25">
      <c r="B5" s="78" t="s">
        <v>20</v>
      </c>
      <c r="C5" s="79"/>
      <c r="D5" s="112"/>
      <c r="E5" s="113"/>
      <c r="F5" s="113"/>
      <c r="G5" s="113"/>
      <c r="H5" s="113"/>
      <c r="I5" s="114"/>
    </row>
    <row r="6" spans="2:15" ht="22.5" customHeight="1" x14ac:dyDescent="0.25">
      <c r="B6" s="78" t="s">
        <v>43</v>
      </c>
      <c r="C6" s="79"/>
      <c r="D6" s="83"/>
      <c r="E6" s="84"/>
      <c r="F6" s="84"/>
      <c r="G6" s="84"/>
      <c r="H6" s="84"/>
      <c r="I6" s="85"/>
      <c r="J6" s="2"/>
      <c r="K6" s="2"/>
      <c r="L6" s="2"/>
      <c r="M6" s="2"/>
      <c r="N6" s="2"/>
      <c r="O6" s="2"/>
    </row>
    <row r="7" spans="2:15" ht="29.25" customHeight="1" x14ac:dyDescent="0.25">
      <c r="B7" s="78" t="s">
        <v>17</v>
      </c>
      <c r="C7" s="79"/>
      <c r="D7" s="83"/>
      <c r="E7" s="84"/>
      <c r="F7" s="84"/>
      <c r="G7" s="84"/>
      <c r="H7" s="84"/>
      <c r="I7" s="85"/>
      <c r="J7" s="4"/>
      <c r="K7" s="4"/>
      <c r="L7" s="4"/>
      <c r="M7" s="4"/>
      <c r="N7" s="4"/>
    </row>
    <row r="8" spans="2:15" ht="29.25" customHeight="1" x14ac:dyDescent="0.25">
      <c r="B8" s="78" t="s">
        <v>21</v>
      </c>
      <c r="C8" s="79"/>
      <c r="D8" s="83"/>
      <c r="E8" s="84"/>
      <c r="F8" s="84"/>
      <c r="G8" s="84"/>
      <c r="H8" s="84"/>
      <c r="I8" s="85"/>
      <c r="J8" s="4"/>
      <c r="K8" s="4"/>
      <c r="L8" s="4"/>
      <c r="M8" s="4"/>
      <c r="N8" s="4"/>
    </row>
    <row r="9" spans="2:15" ht="29.25" customHeight="1" x14ac:dyDescent="0.25">
      <c r="B9" s="78" t="s">
        <v>22</v>
      </c>
      <c r="C9" s="79"/>
      <c r="D9" s="83"/>
      <c r="E9" s="84"/>
      <c r="F9" s="84"/>
      <c r="G9" s="84"/>
      <c r="H9" s="84"/>
      <c r="I9" s="85"/>
      <c r="J9" s="4"/>
      <c r="K9" s="4"/>
      <c r="L9" s="4"/>
      <c r="M9" s="4"/>
      <c r="N9" s="4"/>
    </row>
    <row r="10" spans="2:15" ht="29.25" customHeight="1" x14ac:dyDescent="0.25">
      <c r="B10" s="78" t="s">
        <v>23</v>
      </c>
      <c r="C10" s="79"/>
      <c r="D10" s="83"/>
      <c r="E10" s="84"/>
      <c r="F10" s="84"/>
      <c r="G10" s="84"/>
      <c r="H10" s="84"/>
      <c r="I10" s="85"/>
      <c r="J10" s="4"/>
      <c r="K10" s="4"/>
      <c r="L10" s="4"/>
      <c r="M10" s="4"/>
      <c r="N10" s="4"/>
    </row>
    <row r="11" spans="2:15" ht="29.25" customHeight="1" x14ac:dyDescent="0.25">
      <c r="B11" s="78" t="s">
        <v>24</v>
      </c>
      <c r="C11" s="79"/>
      <c r="D11" s="83"/>
      <c r="E11" s="84"/>
      <c r="F11" s="84"/>
      <c r="G11" s="84"/>
      <c r="H11" s="84"/>
      <c r="I11" s="85"/>
      <c r="J11" s="4"/>
      <c r="K11" s="4"/>
      <c r="L11" s="4"/>
      <c r="M11" s="4"/>
      <c r="N11" s="4"/>
    </row>
    <row r="12" spans="2:15" ht="29.25" customHeight="1" x14ac:dyDescent="0.25">
      <c r="B12" s="78" t="s">
        <v>25</v>
      </c>
      <c r="C12" s="79"/>
      <c r="D12" s="83"/>
      <c r="E12" s="84"/>
      <c r="F12" s="84"/>
      <c r="G12" s="84"/>
      <c r="H12" s="84"/>
      <c r="I12" s="85"/>
      <c r="J12" s="4"/>
      <c r="K12" s="4"/>
      <c r="L12" s="4"/>
      <c r="M12" s="4"/>
      <c r="N12" s="4"/>
    </row>
    <row r="13" spans="2:15" ht="29.25" customHeight="1" thickBot="1" x14ac:dyDescent="0.3">
      <c r="B13" s="86" t="s">
        <v>26</v>
      </c>
      <c r="C13" s="87"/>
      <c r="D13" s="88" t="s">
        <v>27</v>
      </c>
      <c r="E13" s="89"/>
      <c r="F13" s="89"/>
      <c r="G13" s="89"/>
      <c r="H13" s="89"/>
      <c r="I13" s="90"/>
      <c r="J13" s="4"/>
      <c r="K13" s="4"/>
      <c r="L13" s="4"/>
      <c r="M13" s="4"/>
      <c r="N13" s="4"/>
    </row>
    <row r="14" spans="2:15" s="47" customFormat="1" ht="34.15" customHeight="1" thickBot="1" x14ac:dyDescent="0.35">
      <c r="B14" s="43"/>
      <c r="C14" s="44" t="s">
        <v>27</v>
      </c>
      <c r="D14" s="44" t="s">
        <v>28</v>
      </c>
      <c r="E14" s="44" t="s">
        <v>28</v>
      </c>
      <c r="F14" s="45"/>
      <c r="G14" s="45"/>
      <c r="H14" s="45"/>
      <c r="I14" s="69"/>
      <c r="J14" s="46"/>
      <c r="K14" s="46"/>
      <c r="L14" s="46"/>
      <c r="M14" s="46"/>
      <c r="N14" s="46"/>
    </row>
    <row r="15" spans="2:15" ht="27" customHeight="1" thickBot="1" x14ac:dyDescent="0.3">
      <c r="B15" s="98" t="s">
        <v>0</v>
      </c>
      <c r="C15" s="99"/>
      <c r="D15" s="116" t="s">
        <v>38</v>
      </c>
      <c r="E15" s="117"/>
      <c r="F15" s="117"/>
      <c r="G15" s="117"/>
      <c r="H15" s="117"/>
      <c r="I15" s="118"/>
    </row>
    <row r="16" spans="2:15" ht="42.75" customHeight="1" thickBot="1" x14ac:dyDescent="0.3">
      <c r="B16" s="100"/>
      <c r="C16" s="101"/>
      <c r="D16" s="16"/>
      <c r="E16" s="17" t="s">
        <v>9</v>
      </c>
      <c r="F16" s="17" t="s">
        <v>6</v>
      </c>
      <c r="G16" s="17" t="s">
        <v>7</v>
      </c>
      <c r="H16" s="17" t="s">
        <v>8</v>
      </c>
      <c r="I16" s="18" t="s">
        <v>10</v>
      </c>
    </row>
    <row r="17" spans="2:9" ht="72.75" customHeight="1" thickBot="1" x14ac:dyDescent="0.3">
      <c r="B17" s="129" t="s">
        <v>47</v>
      </c>
      <c r="C17" s="130"/>
      <c r="D17" s="130"/>
      <c r="E17" s="130"/>
      <c r="F17" s="130"/>
      <c r="G17" s="130"/>
      <c r="H17" s="130"/>
      <c r="I17" s="131"/>
    </row>
    <row r="18" spans="2:9" ht="213.75" customHeight="1" thickBot="1" x14ac:dyDescent="0.3">
      <c r="B18" s="67" t="s">
        <v>13</v>
      </c>
      <c r="C18" s="65" t="s">
        <v>1</v>
      </c>
      <c r="D18" s="62" t="s">
        <v>48</v>
      </c>
      <c r="E18" s="58">
        <v>1</v>
      </c>
      <c r="F18" s="21">
        <v>0</v>
      </c>
      <c r="G18" s="59">
        <f>E18*F18</f>
        <v>0</v>
      </c>
      <c r="H18" s="35" t="str">
        <f>IF($D$13="je platca DPH","20%",IF($D$13="nie je platca DPH","0%"))</f>
        <v>20%</v>
      </c>
      <c r="I18" s="9">
        <f>G18+(G18*H18)</f>
        <v>0</v>
      </c>
    </row>
    <row r="19" spans="2:9" ht="45.75" customHeight="1" thickBot="1" x14ac:dyDescent="0.3">
      <c r="B19" s="80" t="s">
        <v>31</v>
      </c>
      <c r="C19" s="81"/>
      <c r="D19" s="81"/>
      <c r="E19" s="81"/>
      <c r="F19" s="82"/>
      <c r="G19" s="39">
        <f xml:space="preserve"> SUM(G18)</f>
        <v>0</v>
      </c>
      <c r="H19" s="35" t="str">
        <f t="shared" ref="H19:H37" si="0">IF($D$13="je platca DPH","20%",IF($D$13="nie je platca DPH","0%"))</f>
        <v>20%</v>
      </c>
      <c r="I19" s="63">
        <f>G19+(G19*H19)</f>
        <v>0</v>
      </c>
    </row>
    <row r="20" spans="2:9" ht="111.75" customHeight="1" thickBot="1" x14ac:dyDescent="0.3">
      <c r="B20" s="124" t="s">
        <v>16</v>
      </c>
      <c r="C20" s="121" t="s">
        <v>2</v>
      </c>
      <c r="D20" s="23" t="s">
        <v>49</v>
      </c>
      <c r="E20" s="10">
        <v>1</v>
      </c>
      <c r="F20" s="22">
        <v>0</v>
      </c>
      <c r="G20" s="60">
        <f t="shared" ref="G20:G35" si="1">E20*F20</f>
        <v>0</v>
      </c>
      <c r="H20" s="35" t="str">
        <f t="shared" si="0"/>
        <v>20%</v>
      </c>
      <c r="I20" s="9">
        <f t="shared" ref="I20:I35" si="2">G20+(G20*H20)</f>
        <v>0</v>
      </c>
    </row>
    <row r="21" spans="2:9" ht="105.75" thickBot="1" x14ac:dyDescent="0.3">
      <c r="B21" s="125"/>
      <c r="C21" s="122"/>
      <c r="D21" s="62" t="s">
        <v>50</v>
      </c>
      <c r="E21" s="11">
        <v>1</v>
      </c>
      <c r="F21" s="22">
        <v>0</v>
      </c>
      <c r="G21" s="8">
        <f t="shared" si="1"/>
        <v>0</v>
      </c>
      <c r="H21" s="35" t="str">
        <f t="shared" si="0"/>
        <v>20%</v>
      </c>
      <c r="I21" s="9">
        <f t="shared" si="2"/>
        <v>0</v>
      </c>
    </row>
    <row r="22" spans="2:9" ht="75.75" thickBot="1" x14ac:dyDescent="0.3">
      <c r="B22" s="125"/>
      <c r="C22" s="122"/>
      <c r="D22" s="27" t="s">
        <v>51</v>
      </c>
      <c r="E22" s="10">
        <v>1</v>
      </c>
      <c r="F22" s="22">
        <v>0</v>
      </c>
      <c r="G22" s="8">
        <f t="shared" si="1"/>
        <v>0</v>
      </c>
      <c r="H22" s="35" t="str">
        <f t="shared" si="0"/>
        <v>20%</v>
      </c>
      <c r="I22" s="71">
        <f t="shared" si="2"/>
        <v>0</v>
      </c>
    </row>
    <row r="23" spans="2:9" ht="106.5" customHeight="1" thickBot="1" x14ac:dyDescent="0.3">
      <c r="B23" s="125"/>
      <c r="C23" s="122"/>
      <c r="D23" s="24" t="s">
        <v>52</v>
      </c>
      <c r="E23" s="12">
        <v>1</v>
      </c>
      <c r="F23" s="22">
        <v>0</v>
      </c>
      <c r="G23" s="8">
        <f t="shared" si="1"/>
        <v>0</v>
      </c>
      <c r="H23" s="35" t="str">
        <f t="shared" si="0"/>
        <v>20%</v>
      </c>
      <c r="I23" s="9">
        <f t="shared" si="2"/>
        <v>0</v>
      </c>
    </row>
    <row r="24" spans="2:9" ht="60.75" thickBot="1" x14ac:dyDescent="0.3">
      <c r="B24" s="125"/>
      <c r="C24" s="122"/>
      <c r="D24" s="62" t="s">
        <v>53</v>
      </c>
      <c r="E24" s="10">
        <v>1</v>
      </c>
      <c r="F24" s="22">
        <v>0</v>
      </c>
      <c r="G24" s="8">
        <f t="shared" si="1"/>
        <v>0</v>
      </c>
      <c r="H24" s="35" t="str">
        <f t="shared" si="0"/>
        <v>20%</v>
      </c>
      <c r="I24" s="9">
        <f t="shared" si="2"/>
        <v>0</v>
      </c>
    </row>
    <row r="25" spans="2:9" ht="62.25" customHeight="1" thickBot="1" x14ac:dyDescent="0.3">
      <c r="B25" s="125"/>
      <c r="C25" s="122"/>
      <c r="D25" s="25" t="s">
        <v>54</v>
      </c>
      <c r="E25" s="13">
        <v>1</v>
      </c>
      <c r="F25" s="22">
        <v>0</v>
      </c>
      <c r="G25" s="8">
        <f t="shared" si="1"/>
        <v>0</v>
      </c>
      <c r="H25" s="35" t="str">
        <f t="shared" si="0"/>
        <v>20%</v>
      </c>
      <c r="I25" s="9">
        <f t="shared" si="2"/>
        <v>0</v>
      </c>
    </row>
    <row r="26" spans="2:9" ht="45.75" thickBot="1" x14ac:dyDescent="0.3">
      <c r="B26" s="125"/>
      <c r="C26" s="121" t="s">
        <v>12</v>
      </c>
      <c r="D26" s="26" t="s">
        <v>55</v>
      </c>
      <c r="E26" s="12">
        <v>1</v>
      </c>
      <c r="F26" s="22">
        <v>0</v>
      </c>
      <c r="G26" s="8">
        <f t="shared" si="1"/>
        <v>0</v>
      </c>
      <c r="H26" s="35" t="str">
        <f t="shared" si="0"/>
        <v>20%</v>
      </c>
      <c r="I26" s="9">
        <f t="shared" si="2"/>
        <v>0</v>
      </c>
    </row>
    <row r="27" spans="2:9" ht="73.5" customHeight="1" thickBot="1" x14ac:dyDescent="0.3">
      <c r="B27" s="125"/>
      <c r="C27" s="122"/>
      <c r="D27" s="23" t="s">
        <v>56</v>
      </c>
      <c r="E27" s="10">
        <v>2</v>
      </c>
      <c r="F27" s="22">
        <v>0</v>
      </c>
      <c r="G27" s="8">
        <f t="shared" si="1"/>
        <v>0</v>
      </c>
      <c r="H27" s="35" t="str">
        <f t="shared" si="0"/>
        <v>20%</v>
      </c>
      <c r="I27" s="9">
        <f t="shared" si="2"/>
        <v>0</v>
      </c>
    </row>
    <row r="28" spans="2:9" ht="90.75" thickBot="1" x14ac:dyDescent="0.3">
      <c r="B28" s="125"/>
      <c r="C28" s="122"/>
      <c r="D28" s="25" t="s">
        <v>57</v>
      </c>
      <c r="E28" s="10">
        <v>6</v>
      </c>
      <c r="F28" s="22">
        <v>0</v>
      </c>
      <c r="G28" s="8">
        <f t="shared" si="1"/>
        <v>0</v>
      </c>
      <c r="H28" s="35" t="str">
        <f t="shared" si="0"/>
        <v>20%</v>
      </c>
      <c r="I28" s="9">
        <f t="shared" si="2"/>
        <v>0</v>
      </c>
    </row>
    <row r="29" spans="2:9" ht="30.75" thickBot="1" x14ac:dyDescent="0.3">
      <c r="B29" s="125"/>
      <c r="C29" s="123"/>
      <c r="D29" s="25" t="s">
        <v>58</v>
      </c>
      <c r="E29" s="12">
        <v>1</v>
      </c>
      <c r="F29" s="22">
        <v>0</v>
      </c>
      <c r="G29" s="8">
        <f t="shared" si="1"/>
        <v>0</v>
      </c>
      <c r="H29" s="35" t="str">
        <f t="shared" si="0"/>
        <v>20%</v>
      </c>
      <c r="I29" s="9">
        <f t="shared" si="2"/>
        <v>0</v>
      </c>
    </row>
    <row r="30" spans="2:9" ht="150.75" thickBot="1" x14ac:dyDescent="0.3">
      <c r="B30" s="125"/>
      <c r="C30" s="66" t="s">
        <v>3</v>
      </c>
      <c r="D30" s="25" t="s">
        <v>69</v>
      </c>
      <c r="E30" s="14">
        <v>1</v>
      </c>
      <c r="F30" s="22">
        <v>0</v>
      </c>
      <c r="G30" s="8">
        <f t="shared" si="1"/>
        <v>0</v>
      </c>
      <c r="H30" s="35" t="str">
        <f t="shared" si="0"/>
        <v>20%</v>
      </c>
      <c r="I30" s="9">
        <f t="shared" si="2"/>
        <v>0</v>
      </c>
    </row>
    <row r="31" spans="2:9" ht="275.25" customHeight="1" thickBot="1" x14ac:dyDescent="0.3">
      <c r="B31" s="125"/>
      <c r="C31" s="121" t="s">
        <v>15</v>
      </c>
      <c r="D31" s="27" t="s">
        <v>59</v>
      </c>
      <c r="E31" s="15">
        <v>1</v>
      </c>
      <c r="F31" s="22">
        <v>0</v>
      </c>
      <c r="G31" s="8">
        <f t="shared" si="1"/>
        <v>0</v>
      </c>
      <c r="H31" s="35" t="str">
        <f t="shared" si="0"/>
        <v>20%</v>
      </c>
      <c r="I31" s="9">
        <f t="shared" si="2"/>
        <v>0</v>
      </c>
    </row>
    <row r="32" spans="2:9" ht="137.25" customHeight="1" thickBot="1" x14ac:dyDescent="0.3">
      <c r="B32" s="125"/>
      <c r="C32" s="122"/>
      <c r="D32" s="27" t="s">
        <v>60</v>
      </c>
      <c r="E32" s="10">
        <v>1</v>
      </c>
      <c r="F32" s="22">
        <v>0</v>
      </c>
      <c r="G32" s="8">
        <f t="shared" si="1"/>
        <v>0</v>
      </c>
      <c r="H32" s="35" t="str">
        <f t="shared" si="0"/>
        <v>20%</v>
      </c>
      <c r="I32" s="71">
        <f t="shared" si="2"/>
        <v>0</v>
      </c>
    </row>
    <row r="33" spans="2:9" ht="105.75" thickBot="1" x14ac:dyDescent="0.3">
      <c r="B33" s="125"/>
      <c r="C33" s="122"/>
      <c r="D33" s="28" t="s">
        <v>61</v>
      </c>
      <c r="E33" s="13">
        <v>4</v>
      </c>
      <c r="F33" s="22">
        <v>0</v>
      </c>
      <c r="G33" s="8">
        <f t="shared" si="1"/>
        <v>0</v>
      </c>
      <c r="H33" s="35" t="str">
        <f t="shared" si="0"/>
        <v>20%</v>
      </c>
      <c r="I33" s="9">
        <f t="shared" si="2"/>
        <v>0</v>
      </c>
    </row>
    <row r="34" spans="2:9" ht="101.25" customHeight="1" thickBot="1" x14ac:dyDescent="0.3">
      <c r="B34" s="125"/>
      <c r="C34" s="123"/>
      <c r="D34" s="27" t="s">
        <v>62</v>
      </c>
      <c r="E34" s="12">
        <v>1</v>
      </c>
      <c r="F34" s="22">
        <v>0</v>
      </c>
      <c r="G34" s="8">
        <f t="shared" si="1"/>
        <v>0</v>
      </c>
      <c r="H34" s="35" t="str">
        <f t="shared" si="0"/>
        <v>20%</v>
      </c>
      <c r="I34" s="9">
        <f t="shared" si="2"/>
        <v>0</v>
      </c>
    </row>
    <row r="35" spans="2:9" ht="102" customHeight="1" thickBot="1" x14ac:dyDescent="0.3">
      <c r="B35" s="125"/>
      <c r="C35" s="66" t="s">
        <v>4</v>
      </c>
      <c r="D35" s="29" t="s">
        <v>63</v>
      </c>
      <c r="E35" s="13">
        <v>1</v>
      </c>
      <c r="F35" s="22">
        <v>0</v>
      </c>
      <c r="G35" s="8">
        <f t="shared" si="1"/>
        <v>0</v>
      </c>
      <c r="H35" s="35" t="str">
        <f t="shared" si="0"/>
        <v>20%</v>
      </c>
      <c r="I35" s="9">
        <f t="shared" si="2"/>
        <v>0</v>
      </c>
    </row>
    <row r="36" spans="2:9" ht="78.75" customHeight="1" thickBot="1" x14ac:dyDescent="0.3">
      <c r="B36" s="125"/>
      <c r="C36" s="65" t="s">
        <v>5</v>
      </c>
      <c r="D36" s="30" t="s">
        <v>70</v>
      </c>
      <c r="E36" s="13">
        <v>1</v>
      </c>
      <c r="F36" s="22">
        <v>0</v>
      </c>
      <c r="G36" s="8">
        <f>E36*F36</f>
        <v>0</v>
      </c>
      <c r="H36" s="35" t="str">
        <f t="shared" si="0"/>
        <v>20%</v>
      </c>
      <c r="I36" s="9">
        <f t="shared" ref="I36:I39" si="3">G36+(G36*H36)</f>
        <v>0</v>
      </c>
    </row>
    <row r="37" spans="2:9" ht="135.75" thickBot="1" x14ac:dyDescent="0.3">
      <c r="B37" s="126"/>
      <c r="C37" s="65" t="s">
        <v>18</v>
      </c>
      <c r="D37" s="31" t="s">
        <v>39</v>
      </c>
      <c r="E37" s="13">
        <v>1</v>
      </c>
      <c r="F37" s="22">
        <v>0</v>
      </c>
      <c r="G37" s="8">
        <f>E37*F37</f>
        <v>0</v>
      </c>
      <c r="H37" s="35" t="str">
        <f t="shared" si="0"/>
        <v>20%</v>
      </c>
      <c r="I37" s="9">
        <f t="shared" si="3"/>
        <v>0</v>
      </c>
    </row>
    <row r="38" spans="2:9" ht="45.75" customHeight="1" thickBot="1" x14ac:dyDescent="0.3">
      <c r="B38" s="80" t="s">
        <v>30</v>
      </c>
      <c r="C38" s="81"/>
      <c r="D38" s="81"/>
      <c r="E38" s="81"/>
      <c r="F38" s="82"/>
      <c r="G38" s="39">
        <f xml:space="preserve"> SUM(G20:G37)</f>
        <v>0</v>
      </c>
      <c r="H38" s="35" t="str">
        <f>IF($D$13="je platca DPH","20%",IF($D$13="nie je platca DPH","0%"))</f>
        <v>20%</v>
      </c>
      <c r="I38" s="64">
        <f t="shared" si="3"/>
        <v>0</v>
      </c>
    </row>
    <row r="39" spans="2:9" ht="166.5" customHeight="1" thickBot="1" x14ac:dyDescent="0.3">
      <c r="B39" s="115" t="s">
        <v>14</v>
      </c>
      <c r="C39" s="122" t="s">
        <v>19</v>
      </c>
      <c r="D39" s="70" t="s">
        <v>64</v>
      </c>
      <c r="E39" s="119">
        <v>1</v>
      </c>
      <c r="F39" s="120">
        <v>0</v>
      </c>
      <c r="G39" s="91">
        <f>E39*F39</f>
        <v>0</v>
      </c>
      <c r="H39" s="94" t="str">
        <f>IF($D$13="je platca DPH","20%",IF($D$13="nie je platca DPH","0%"))</f>
        <v>20%</v>
      </c>
      <c r="I39" s="96">
        <f t="shared" si="3"/>
        <v>0</v>
      </c>
    </row>
    <row r="40" spans="2:9" ht="293.25" customHeight="1" thickBot="1" x14ac:dyDescent="0.3">
      <c r="B40" s="115"/>
      <c r="C40" s="122"/>
      <c r="D40" s="29" t="s">
        <v>65</v>
      </c>
      <c r="E40" s="119"/>
      <c r="F40" s="120"/>
      <c r="G40" s="92"/>
      <c r="H40" s="95"/>
      <c r="I40" s="97"/>
    </row>
    <row r="41" spans="2:9" ht="78.75" customHeight="1" thickBot="1" x14ac:dyDescent="0.3">
      <c r="B41" s="115"/>
      <c r="C41" s="122"/>
      <c r="D41" s="72" t="s">
        <v>66</v>
      </c>
      <c r="E41" s="119"/>
      <c r="F41" s="120"/>
      <c r="G41" s="92"/>
      <c r="H41" s="95"/>
      <c r="I41" s="97"/>
    </row>
    <row r="42" spans="2:9" ht="173.25" customHeight="1" x14ac:dyDescent="0.25">
      <c r="B42" s="115"/>
      <c r="C42" s="122"/>
      <c r="D42" s="19" t="s">
        <v>67</v>
      </c>
      <c r="E42" s="119"/>
      <c r="F42" s="120"/>
      <c r="G42" s="92"/>
      <c r="H42" s="95"/>
      <c r="I42" s="97"/>
    </row>
    <row r="43" spans="2:9" ht="130.5" customHeight="1" thickBot="1" x14ac:dyDescent="0.3">
      <c r="B43" s="115"/>
      <c r="C43" s="122"/>
      <c r="D43" s="19" t="s">
        <v>68</v>
      </c>
      <c r="E43" s="119"/>
      <c r="F43" s="120"/>
      <c r="G43" s="93"/>
      <c r="H43" s="95"/>
      <c r="I43" s="97"/>
    </row>
    <row r="44" spans="2:9" ht="45.75" customHeight="1" thickBot="1" x14ac:dyDescent="0.3">
      <c r="B44" s="80" t="s">
        <v>32</v>
      </c>
      <c r="C44" s="81"/>
      <c r="D44" s="81"/>
      <c r="E44" s="81"/>
      <c r="F44" s="82"/>
      <c r="G44" s="61">
        <f>SUM(G39)</f>
        <v>0</v>
      </c>
      <c r="H44" s="35" t="str">
        <f t="shared" ref="H44" si="4">IF($D$13="je platca DPH","20%",IF($D$13="nie je platca DPH","0%"))</f>
        <v>20%</v>
      </c>
      <c r="I44" s="63">
        <f>G44+(G44*H44)</f>
        <v>0</v>
      </c>
    </row>
    <row r="45" spans="2:9" ht="45.75" customHeight="1" thickBot="1" x14ac:dyDescent="0.3">
      <c r="B45" s="37"/>
      <c r="C45" s="37"/>
      <c r="D45" s="37"/>
      <c r="E45" s="37"/>
      <c r="F45" s="37"/>
      <c r="G45" s="38"/>
      <c r="H45" s="36"/>
      <c r="I45" s="38"/>
    </row>
    <row r="46" spans="2:9" ht="45.75" customHeight="1" thickBot="1" x14ac:dyDescent="0.3">
      <c r="B46" s="110"/>
      <c r="C46" s="110"/>
      <c r="D46" s="68" t="s">
        <v>7</v>
      </c>
      <c r="E46" s="68" t="s">
        <v>8</v>
      </c>
      <c r="F46" s="132" t="s">
        <v>29</v>
      </c>
      <c r="G46" s="133"/>
      <c r="H46" s="42"/>
      <c r="I46" s="42"/>
    </row>
    <row r="47" spans="2:9" ht="45.75" customHeight="1" thickBot="1" x14ac:dyDescent="0.3">
      <c r="B47" s="111" t="s">
        <v>31</v>
      </c>
      <c r="C47" s="111"/>
      <c r="D47" s="60">
        <f>G19</f>
        <v>0</v>
      </c>
      <c r="E47" s="35" t="str">
        <f t="shared" ref="E47:E50" si="5">IF($D$13="je platca DPH","20%",IF($D$13="nie je platca DPH","0%"))</f>
        <v>20%</v>
      </c>
      <c r="F47" s="134">
        <f>D47+(D47*E47)</f>
        <v>0</v>
      </c>
      <c r="G47" s="135"/>
      <c r="H47" s="41"/>
      <c r="I47" s="40"/>
    </row>
    <row r="48" spans="2:9" ht="45.75" customHeight="1" thickBot="1" x14ac:dyDescent="0.3">
      <c r="B48" s="111" t="s">
        <v>30</v>
      </c>
      <c r="C48" s="111"/>
      <c r="D48" s="60">
        <f>G38</f>
        <v>0</v>
      </c>
      <c r="E48" s="35" t="str">
        <f t="shared" si="5"/>
        <v>20%</v>
      </c>
      <c r="F48" s="134">
        <f t="shared" ref="F48" si="6">D48+(D48*E48)</f>
        <v>0</v>
      </c>
      <c r="G48" s="135"/>
      <c r="H48" s="41"/>
      <c r="I48" s="40"/>
    </row>
    <row r="49" spans="1:9" ht="45.75" customHeight="1" thickBot="1" x14ac:dyDescent="0.3">
      <c r="B49" s="111" t="s">
        <v>40</v>
      </c>
      <c r="C49" s="111"/>
      <c r="D49" s="60">
        <f>G44</f>
        <v>0</v>
      </c>
      <c r="E49" s="35" t="str">
        <f t="shared" si="5"/>
        <v>20%</v>
      </c>
      <c r="F49" s="134">
        <f>D49+(D49*E49)</f>
        <v>0</v>
      </c>
      <c r="G49" s="135"/>
      <c r="H49" s="41"/>
      <c r="I49" s="40"/>
    </row>
    <row r="50" spans="1:9" ht="45.75" customHeight="1" thickBot="1" x14ac:dyDescent="0.3">
      <c r="B50" s="111" t="s">
        <v>41</v>
      </c>
      <c r="C50" s="111"/>
      <c r="D50" s="60">
        <f>D47+D48+D49*200</f>
        <v>0</v>
      </c>
      <c r="E50" s="35" t="str">
        <f t="shared" si="5"/>
        <v>20%</v>
      </c>
      <c r="F50" s="134">
        <f>D50+(D50*E50)</f>
        <v>0</v>
      </c>
      <c r="G50" s="135"/>
      <c r="H50" s="41"/>
      <c r="I50" s="40"/>
    </row>
    <row r="51" spans="1:9" ht="18.75" x14ac:dyDescent="0.3">
      <c r="B51" s="127" t="s">
        <v>33</v>
      </c>
      <c r="C51" s="127"/>
      <c r="D51" s="128"/>
      <c r="E51" s="1"/>
      <c r="F51" s="1"/>
      <c r="G51" s="1"/>
      <c r="H51" s="1"/>
      <c r="I51" s="1"/>
    </row>
    <row r="52" spans="1:9" x14ac:dyDescent="0.25">
      <c r="A52" s="20"/>
      <c r="B52" s="55"/>
      <c r="C52" s="56"/>
      <c r="D52" s="56"/>
      <c r="E52" s="57"/>
      <c r="F52" s="56"/>
      <c r="G52" s="56"/>
      <c r="H52" s="56"/>
      <c r="I52" s="56"/>
    </row>
    <row r="53" spans="1:9" ht="15.75" x14ac:dyDescent="0.25">
      <c r="B53" s="73" t="s">
        <v>34</v>
      </c>
      <c r="C53" s="74"/>
      <c r="D53" s="74"/>
      <c r="E53" s="74"/>
      <c r="F53" s="74"/>
      <c r="G53" s="74"/>
    </row>
    <row r="54" spans="1:9" ht="15.75" x14ac:dyDescent="0.25">
      <c r="B54" s="50"/>
      <c r="C54" s="50"/>
      <c r="D54" s="50"/>
      <c r="E54" s="50"/>
      <c r="F54" s="50"/>
      <c r="G54" s="50"/>
    </row>
    <row r="55" spans="1:9" ht="15.75" x14ac:dyDescent="0.25">
      <c r="B55" s="50"/>
      <c r="C55" s="50"/>
      <c r="D55" s="50"/>
      <c r="E55" s="50"/>
      <c r="F55" s="50"/>
      <c r="G55" s="50"/>
    </row>
    <row r="56" spans="1:9" ht="15.75" x14ac:dyDescent="0.25">
      <c r="B56" s="49"/>
      <c r="C56" s="49"/>
      <c r="D56" s="49"/>
      <c r="E56" s="49"/>
      <c r="F56" s="49"/>
      <c r="G56" s="51"/>
    </row>
    <row r="57" spans="1:9" ht="15.75" x14ac:dyDescent="0.25">
      <c r="B57" s="52" t="s">
        <v>44</v>
      </c>
      <c r="C57" s="51"/>
      <c r="D57" s="51"/>
      <c r="E57" s="51"/>
      <c r="F57" s="51"/>
      <c r="G57" s="51"/>
    </row>
    <row r="58" spans="1:9" ht="15.75" x14ac:dyDescent="0.25">
      <c r="B58" s="51"/>
      <c r="C58" s="51"/>
      <c r="D58" s="53"/>
      <c r="E58" s="54"/>
      <c r="F58" s="54" t="s">
        <v>35</v>
      </c>
      <c r="G58" s="51"/>
    </row>
    <row r="59" spans="1:9" ht="15.75" x14ac:dyDescent="0.25">
      <c r="B59" s="51"/>
      <c r="C59" s="51"/>
      <c r="D59" s="53"/>
      <c r="E59" s="53"/>
      <c r="F59" s="75"/>
      <c r="G59" s="76"/>
    </row>
    <row r="60" spans="1:9" ht="15.75" x14ac:dyDescent="0.25">
      <c r="B60" s="51"/>
      <c r="C60" s="51"/>
      <c r="D60" s="53"/>
      <c r="E60" s="53"/>
      <c r="F60" s="75"/>
      <c r="G60" s="76"/>
    </row>
    <row r="61" spans="1:9" ht="54.75" customHeight="1" x14ac:dyDescent="0.25">
      <c r="B61" s="51"/>
      <c r="C61" s="53"/>
      <c r="D61" s="53"/>
      <c r="E61" s="48"/>
      <c r="F61" s="73" t="s">
        <v>45</v>
      </c>
      <c r="G61" s="77"/>
    </row>
  </sheetData>
  <customSheetViews>
    <customSheetView guid="{CC572E2C-9DC5-4BD4-AFB1-136FD6CB154D}" scale="80" showPageBreaks="1" fitToPage="1" printArea="1">
      <selection activeCell="C4" sqref="C4"/>
      <rowBreaks count="3" manualBreakCount="3">
        <brk id="19" max="8" man="1"/>
        <brk id="30" max="8" man="1"/>
        <brk id="40" max="8" man="1"/>
      </rowBreaks>
      <pageMargins left="0.7" right="0.7" top="0.75" bottom="0.75" header="0.3" footer="0.3"/>
      <pageSetup paperSize="8" scale="44" fitToHeight="0" orientation="landscape" horizontalDpi="4294967293" verticalDpi="4294967293" r:id="rId1"/>
    </customSheetView>
    <customSheetView guid="{1F105ED5-4888-4BEB-9516-33F08F86073D}" scale="90" fitToPage="1" printArea="1" topLeftCell="A33">
      <selection activeCell="D33" sqref="D33"/>
      <rowBreaks count="3" manualBreakCount="3">
        <brk id="19" max="8" man="1"/>
        <brk id="30" max="8" man="1"/>
        <brk id="40" max="8" man="1"/>
      </rowBreaks>
      <pageMargins left="0.7" right="0.7" top="0.75" bottom="0.75" header="0.3" footer="0.3"/>
      <pageSetup paperSize="8" scale="65" fitToHeight="0" orientation="landscape" horizontalDpi="4294967293" verticalDpi="4294967293" r:id="rId2"/>
    </customSheetView>
    <customSheetView guid="{A085BBC9-5028-4F8E-A0E5-447D33549F86}" scale="70" showPageBreaks="1" fitToPage="1" printArea="1" topLeftCell="A43">
      <selection activeCell="C58" sqref="C58"/>
      <rowBreaks count="3" manualBreakCount="3">
        <brk id="19" max="8" man="1"/>
        <brk id="30" max="8" man="1"/>
        <brk id="40" max="8" man="1"/>
      </rowBreaks>
      <pageMargins left="0.7" right="0.7" top="0.75" bottom="0.75" header="0.3" footer="0.3"/>
      <pageSetup paperSize="9" scale="44" fitToHeight="0" orientation="landscape" horizontalDpi="4294967293" verticalDpi="4294967293" r:id="rId3"/>
    </customSheetView>
  </customSheetViews>
  <mergeCells count="55">
    <mergeCell ref="B48:C48"/>
    <mergeCell ref="B49:C49"/>
    <mergeCell ref="B51:D51"/>
    <mergeCell ref="B17:I17"/>
    <mergeCell ref="B7:C7"/>
    <mergeCell ref="B9:C9"/>
    <mergeCell ref="D7:I7"/>
    <mergeCell ref="D8:I8"/>
    <mergeCell ref="B11:C11"/>
    <mergeCell ref="D11:I11"/>
    <mergeCell ref="B50:C50"/>
    <mergeCell ref="F46:G46"/>
    <mergeCell ref="F47:G47"/>
    <mergeCell ref="F48:G48"/>
    <mergeCell ref="F49:G49"/>
    <mergeCell ref="F50:G50"/>
    <mergeCell ref="B46:C46"/>
    <mergeCell ref="B47:C47"/>
    <mergeCell ref="B5:C5"/>
    <mergeCell ref="D5:I5"/>
    <mergeCell ref="D6:I6"/>
    <mergeCell ref="B39:B43"/>
    <mergeCell ref="D15:I15"/>
    <mergeCell ref="E39:E43"/>
    <mergeCell ref="F39:F43"/>
    <mergeCell ref="B19:F19"/>
    <mergeCell ref="C20:C25"/>
    <mergeCell ref="C26:C29"/>
    <mergeCell ref="C39:C43"/>
    <mergeCell ref="B38:F38"/>
    <mergeCell ref="B20:B37"/>
    <mergeCell ref="C31:C34"/>
    <mergeCell ref="B8:C8"/>
    <mergeCell ref="B10:C10"/>
    <mergeCell ref="B1:I1"/>
    <mergeCell ref="B3:C3"/>
    <mergeCell ref="D3:I3"/>
    <mergeCell ref="B4:C4"/>
    <mergeCell ref="D4:I4"/>
    <mergeCell ref="B53:G53"/>
    <mergeCell ref="F59:G59"/>
    <mergeCell ref="F60:G60"/>
    <mergeCell ref="F61:G61"/>
    <mergeCell ref="B6:C6"/>
    <mergeCell ref="B44:F44"/>
    <mergeCell ref="D9:I9"/>
    <mergeCell ref="D10:I10"/>
    <mergeCell ref="B12:C12"/>
    <mergeCell ref="B13:C13"/>
    <mergeCell ref="D13:I13"/>
    <mergeCell ref="D12:I12"/>
    <mergeCell ref="G39:G43"/>
    <mergeCell ref="H39:H43"/>
    <mergeCell ref="I39:I43"/>
    <mergeCell ref="B15:C16"/>
  </mergeCells>
  <phoneticPr fontId="1" type="noConversion"/>
  <dataValidations count="1">
    <dataValidation type="list" allowBlank="1" showInputMessage="1" showErrorMessage="1" error="Vyberte je platca DPH alebo nie je platca DPH" promptTitle="Platca DPH" prompt="Vyberte _x000a_je platca DPH_x000a_alebo_x000a_nie je platca DPH" sqref="D13:I13">
      <formula1>$C$14:$D$14</formula1>
    </dataValidation>
  </dataValidations>
  <pageMargins left="0.25" right="0.25" top="0.75" bottom="0.75" header="0.3" footer="0.3"/>
  <pageSetup paperSize="8" scale="68" fitToHeight="0" orientation="landscape" r:id="rId4"/>
  <rowBreaks count="4" manualBreakCount="4">
    <brk id="21" max="8" man="1"/>
    <brk id="32" max="8" man="1"/>
    <brk id="40" max="8" man="1"/>
    <brk id="61" max="8"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Návrh na plnenie kritérií</vt:lpstr>
      <vt:lpstr>'Návrh na plnenie kritérií'!Oblasť_tlače</vt:lpstr>
    </vt:vector>
  </TitlesOfParts>
  <Company>Pichova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Alica Augustínová</cp:lastModifiedBy>
  <cp:lastPrinted>2022-08-16T10:54:34Z</cp:lastPrinted>
  <dcterms:created xsi:type="dcterms:W3CDTF">2013-04-07T14:37:10Z</dcterms:created>
  <dcterms:modified xsi:type="dcterms:W3CDTF">2022-08-26T09:38:34Z</dcterms:modified>
</cp:coreProperties>
</file>